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C47834DF-A514-4A7C-B963-918C3C9B48FE}" xr6:coauthVersionLast="47" xr6:coauthVersionMax="47" xr10:uidLastSave="{00000000-0000-0000-0000-000000000000}"/>
  <bookViews>
    <workbookView xWindow="28680" yWindow="-120" windowWidth="29040" windowHeight="15720" tabRatio="880" xr2:uid="{1F2D30AE-57DA-45BF-9F5C-2EB9FBF1E09C}"/>
  </bookViews>
  <sheets>
    <sheet name="合計" sheetId="2" r:id="rId1"/>
    <sheet name="代表補助事業者" sheetId="4" r:id="rId2"/>
    <sheet name="参加補助事業者①" sheetId="13" r:id="rId3"/>
    <sheet name="参加補助事業者②" sheetId="14" r:id="rId4"/>
    <sheet name="参加補助事業者③" sheetId="15" r:id="rId5"/>
    <sheet name="参加補助事業者④" sheetId="16" r:id="rId6"/>
    <sheet name="参加補助事業者⑤" sheetId="17" r:id="rId7"/>
    <sheet name="記載例（合計）" sheetId="20" r:id="rId8"/>
    <sheet name="記載例（代表補助事業者・参加補助事業者)" sheetId="21" r:id="rId9"/>
  </sheets>
  <definedNames>
    <definedName name="_xlnm.Print_Area" localSheetId="7">'記載例（合計）'!$A$1:$I$61</definedName>
    <definedName name="_xlnm.Print_Area" localSheetId="0">合計!$A$1:$I$61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2" l="1"/>
  <c r="I17" i="2"/>
  <c r="F17" i="2"/>
  <c r="E62" i="4"/>
  <c r="D16" i="2"/>
  <c r="F12" i="13" l="1"/>
  <c r="E12" i="13"/>
  <c r="F12" i="14"/>
  <c r="E12" i="14"/>
  <c r="F12" i="15"/>
  <c r="E12" i="15"/>
  <c r="F12" i="16"/>
  <c r="E12" i="16"/>
  <c r="F12" i="17"/>
  <c r="E12" i="17"/>
  <c r="F12" i="4"/>
  <c r="E12" i="4"/>
  <c r="E75" i="21"/>
  <c r="E76" i="21" s="1"/>
  <c r="D28" i="20" s="1"/>
  <c r="E72" i="21"/>
  <c r="E71" i="21"/>
  <c r="E70" i="21"/>
  <c r="E73" i="21" s="1"/>
  <c r="D27" i="20" s="1"/>
  <c r="E27" i="20" s="1"/>
  <c r="F27" i="20" s="1"/>
  <c r="I27" i="20" s="1"/>
  <c r="E66" i="21"/>
  <c r="E65" i="21"/>
  <c r="E64" i="21"/>
  <c r="E67" i="21" s="1"/>
  <c r="D26" i="20" s="1"/>
  <c r="E26" i="20" s="1"/>
  <c r="E61" i="21"/>
  <c r="E60" i="21"/>
  <c r="E59" i="21"/>
  <c r="E62" i="21" s="1"/>
  <c r="D25" i="20" s="1"/>
  <c r="E25" i="20" s="1"/>
  <c r="E56" i="21"/>
  <c r="E55" i="21"/>
  <c r="E54" i="21"/>
  <c r="E51" i="21"/>
  <c r="E50" i="21"/>
  <c r="E49" i="21"/>
  <c r="E52" i="21" s="1"/>
  <c r="D23" i="20" s="1"/>
  <c r="E23" i="20" s="1"/>
  <c r="E46" i="21"/>
  <c r="E45" i="21"/>
  <c r="E44" i="21"/>
  <c r="E47" i="21" s="1"/>
  <c r="D22" i="20" s="1"/>
  <c r="E22" i="20" s="1"/>
  <c r="E41" i="21"/>
  <c r="E40" i="21"/>
  <c r="E39" i="21"/>
  <c r="E42" i="21" s="1"/>
  <c r="D21" i="20" s="1"/>
  <c r="E21" i="20" s="1"/>
  <c r="E36" i="21"/>
  <c r="E35" i="21"/>
  <c r="E34" i="21"/>
  <c r="E31" i="21"/>
  <c r="E30" i="21"/>
  <c r="E29" i="21"/>
  <c r="E32" i="21" s="1"/>
  <c r="D19" i="20" s="1"/>
  <c r="E19" i="20" s="1"/>
  <c r="E26" i="21"/>
  <c r="E25" i="21"/>
  <c r="E24" i="21"/>
  <c r="E27" i="21" s="1"/>
  <c r="D18" i="20" s="1"/>
  <c r="E18" i="20" s="1"/>
  <c r="E21" i="21"/>
  <c r="E20" i="21"/>
  <c r="E19" i="21"/>
  <c r="E22" i="21" s="1"/>
  <c r="D17" i="20" s="1"/>
  <c r="E17" i="20" s="1"/>
  <c r="E16" i="21"/>
  <c r="E15" i="21"/>
  <c r="E14" i="21"/>
  <c r="E46" i="20"/>
  <c r="G29" i="20"/>
  <c r="E77" i="4"/>
  <c r="I27" i="2"/>
  <c r="G29" i="2"/>
  <c r="D27" i="2"/>
  <c r="E19" i="13"/>
  <c r="E19" i="14"/>
  <c r="E19" i="15"/>
  <c r="E19" i="16"/>
  <c r="E19" i="17"/>
  <c r="E19" i="4"/>
  <c r="E17" i="13"/>
  <c r="E17" i="14"/>
  <c r="E17" i="15"/>
  <c r="E17" i="16"/>
  <c r="E17" i="17"/>
  <c r="E17" i="4"/>
  <c r="E68" i="13"/>
  <c r="E68" i="14"/>
  <c r="E68" i="15"/>
  <c r="E68" i="16"/>
  <c r="E68" i="17"/>
  <c r="E68" i="4"/>
  <c r="E75" i="13"/>
  <c r="E75" i="14"/>
  <c r="E75" i="15"/>
  <c r="E75" i="16"/>
  <c r="E75" i="17"/>
  <c r="E75" i="4"/>
  <c r="E73" i="13"/>
  <c r="E73" i="14"/>
  <c r="E73" i="15"/>
  <c r="E73" i="16"/>
  <c r="E73" i="17"/>
  <c r="E73" i="4"/>
  <c r="E37" i="21" l="1"/>
  <c r="D20" i="20" s="1"/>
  <c r="E20" i="20" s="1"/>
  <c r="E57" i="21"/>
  <c r="D24" i="20" s="1"/>
  <c r="E24" i="20" s="1"/>
  <c r="F17" i="20" s="1"/>
  <c r="I17" i="20" s="1"/>
  <c r="E68" i="21"/>
  <c r="E17" i="21"/>
  <c r="D16" i="20" s="1"/>
  <c r="E46" i="2"/>
  <c r="D29" i="20" l="1"/>
  <c r="F46" i="20" s="1"/>
  <c r="E16" i="20"/>
  <c r="E77" i="21"/>
  <c r="F16" i="20" l="1"/>
  <c r="E29" i="20"/>
  <c r="I16" i="20" l="1"/>
  <c r="F29" i="20"/>
  <c r="I29" i="20" s="1"/>
  <c r="E61" i="4" l="1"/>
  <c r="E61" i="13"/>
  <c r="E60" i="13"/>
  <c r="E59" i="13"/>
  <c r="E62" i="13" s="1"/>
  <c r="E61" i="14"/>
  <c r="E60" i="14"/>
  <c r="E59" i="14"/>
  <c r="E61" i="15"/>
  <c r="E60" i="15"/>
  <c r="E59" i="15"/>
  <c r="E62" i="15" s="1"/>
  <c r="E61" i="16"/>
  <c r="E60" i="16"/>
  <c r="E59" i="16"/>
  <c r="E62" i="16" s="1"/>
  <c r="E61" i="17"/>
  <c r="E60" i="17"/>
  <c r="E59" i="17"/>
  <c r="E62" i="17" s="1"/>
  <c r="E60" i="4"/>
  <c r="E59" i="4"/>
  <c r="E62" i="14" l="1"/>
  <c r="D25" i="2" s="1"/>
  <c r="E66" i="4"/>
  <c r="E65" i="4"/>
  <c r="E64" i="4"/>
  <c r="E72" i="14"/>
  <c r="E71" i="14"/>
  <c r="E72" i="15"/>
  <c r="E71" i="15"/>
  <c r="E72" i="16"/>
  <c r="E71" i="16"/>
  <c r="E72" i="17"/>
  <c r="E71" i="17"/>
  <c r="E72" i="13"/>
  <c r="E71" i="13"/>
  <c r="E72" i="4"/>
  <c r="E71" i="4"/>
  <c r="E66" i="14"/>
  <c r="E65" i="14"/>
  <c r="E64" i="14"/>
  <c r="E66" i="15"/>
  <c r="E65" i="15"/>
  <c r="E64" i="15"/>
  <c r="E66" i="16"/>
  <c r="E65" i="16"/>
  <c r="E64" i="16"/>
  <c r="E66" i="17"/>
  <c r="E65" i="17"/>
  <c r="E64" i="17"/>
  <c r="E67" i="17" s="1"/>
  <c r="E66" i="13"/>
  <c r="E65" i="13"/>
  <c r="E64" i="13"/>
  <c r="E25" i="2" l="1"/>
  <c r="D29" i="2"/>
  <c r="F46" i="2" s="1"/>
  <c r="E67" i="4"/>
  <c r="E67" i="13"/>
  <c r="E67" i="15"/>
  <c r="E67" i="14"/>
  <c r="E67" i="16"/>
  <c r="E20" i="4"/>
  <c r="E24" i="4"/>
  <c r="E29" i="4"/>
  <c r="E34" i="4"/>
  <c r="E76" i="4"/>
  <c r="D26" i="2" l="1"/>
  <c r="E26" i="2" s="1"/>
  <c r="E76" i="17"/>
  <c r="E70" i="17"/>
  <c r="E56" i="17"/>
  <c r="E55" i="17"/>
  <c r="E54" i="17"/>
  <c r="E51" i="17"/>
  <c r="E50" i="17"/>
  <c r="E49" i="17"/>
  <c r="E46" i="17"/>
  <c r="E45" i="17"/>
  <c r="E44" i="17"/>
  <c r="E47" i="17" s="1"/>
  <c r="E41" i="17"/>
  <c r="E40" i="17"/>
  <c r="E39" i="17"/>
  <c r="E36" i="17"/>
  <c r="E35" i="17"/>
  <c r="E34" i="17"/>
  <c r="E31" i="17"/>
  <c r="E30" i="17"/>
  <c r="E29" i="17"/>
  <c r="E26" i="17"/>
  <c r="E25" i="17"/>
  <c r="E24" i="17"/>
  <c r="E21" i="17"/>
  <c r="E20" i="17"/>
  <c r="E16" i="17"/>
  <c r="E15" i="17"/>
  <c r="E14" i="17"/>
  <c r="E76" i="16"/>
  <c r="E70" i="16"/>
  <c r="E56" i="16"/>
  <c r="E55" i="16"/>
  <c r="E54" i="16"/>
  <c r="E57" i="16" s="1"/>
  <c r="E51" i="16"/>
  <c r="E50" i="16"/>
  <c r="E49" i="16"/>
  <c r="E46" i="16"/>
  <c r="E45" i="16"/>
  <c r="E44" i="16"/>
  <c r="E41" i="16"/>
  <c r="E40" i="16"/>
  <c r="E39" i="16"/>
  <c r="E36" i="16"/>
  <c r="E35" i="16"/>
  <c r="E34" i="16"/>
  <c r="E31" i="16"/>
  <c r="E30" i="16"/>
  <c r="E29" i="16"/>
  <c r="E32" i="16" s="1"/>
  <c r="E26" i="16"/>
  <c r="E25" i="16"/>
  <c r="E24" i="16"/>
  <c r="E21" i="16"/>
  <c r="E20" i="16"/>
  <c r="E16" i="16"/>
  <c r="E15" i="16"/>
  <c r="E14" i="16"/>
  <c r="E76" i="15"/>
  <c r="E70" i="15"/>
  <c r="E56" i="15"/>
  <c r="E55" i="15"/>
  <c r="E54" i="15"/>
  <c r="E51" i="15"/>
  <c r="E50" i="15"/>
  <c r="E49" i="15"/>
  <c r="E46" i="15"/>
  <c r="E45" i="15"/>
  <c r="E44" i="15"/>
  <c r="E41" i="15"/>
  <c r="E40" i="15"/>
  <c r="E39" i="15"/>
  <c r="E36" i="15"/>
  <c r="E35" i="15"/>
  <c r="E34" i="15"/>
  <c r="E31" i="15"/>
  <c r="E30" i="15"/>
  <c r="E29" i="15"/>
  <c r="E26" i="15"/>
  <c r="E25" i="15"/>
  <c r="E24" i="15"/>
  <c r="E27" i="15" s="1"/>
  <c r="E21" i="15"/>
  <c r="E20" i="15"/>
  <c r="E16" i="15"/>
  <c r="E15" i="15"/>
  <c r="E14" i="15"/>
  <c r="E70" i="14"/>
  <c r="E56" i="14"/>
  <c r="E55" i="14"/>
  <c r="E54" i="14"/>
  <c r="E57" i="14" s="1"/>
  <c r="E51" i="14"/>
  <c r="E50" i="14"/>
  <c r="E49" i="14"/>
  <c r="E46" i="14"/>
  <c r="E45" i="14"/>
  <c r="E44" i="14"/>
  <c r="E41" i="14"/>
  <c r="E40" i="14"/>
  <c r="E39" i="14"/>
  <c r="E36" i="14"/>
  <c r="E35" i="14"/>
  <c r="E34" i="14"/>
  <c r="E31" i="14"/>
  <c r="E30" i="14"/>
  <c r="E29" i="14"/>
  <c r="E26" i="14"/>
  <c r="E25" i="14"/>
  <c r="E24" i="14"/>
  <c r="E21" i="14"/>
  <c r="E20" i="14"/>
  <c r="E16" i="14"/>
  <c r="E15" i="14"/>
  <c r="E14" i="14"/>
  <c r="E76" i="13"/>
  <c r="E70" i="13"/>
  <c r="E56" i="13"/>
  <c r="E55" i="13"/>
  <c r="E54" i="13"/>
  <c r="E51" i="13"/>
  <c r="E50" i="13"/>
  <c r="E49" i="13"/>
  <c r="E46" i="13"/>
  <c r="E45" i="13"/>
  <c r="E44" i="13"/>
  <c r="E41" i="13"/>
  <c r="E40" i="13"/>
  <c r="E39" i="13"/>
  <c r="E42" i="13" s="1"/>
  <c r="E36" i="13"/>
  <c r="E35" i="13"/>
  <c r="E34" i="13"/>
  <c r="E31" i="13"/>
  <c r="E30" i="13"/>
  <c r="E29" i="13"/>
  <c r="E26" i="13"/>
  <c r="E25" i="13"/>
  <c r="E24" i="13"/>
  <c r="E21" i="13"/>
  <c r="E20" i="13"/>
  <c r="E16" i="13"/>
  <c r="E15" i="13"/>
  <c r="E14" i="13"/>
  <c r="E70" i="4"/>
  <c r="E52" i="15" l="1"/>
  <c r="E37" i="17"/>
  <c r="E52" i="14"/>
  <c r="E27" i="16"/>
  <c r="E57" i="17"/>
  <c r="E42" i="14"/>
  <c r="E32" i="13"/>
  <c r="E37" i="14"/>
  <c r="E52" i="17"/>
  <c r="E47" i="13"/>
  <c r="E57" i="13"/>
  <c r="E47" i="14"/>
  <c r="E22" i="15"/>
  <c r="E37" i="15"/>
  <c r="E42" i="16"/>
  <c r="E32" i="17"/>
  <c r="E32" i="14"/>
  <c r="E22" i="14"/>
  <c r="E47" i="16"/>
  <c r="E37" i="13"/>
  <c r="E27" i="14"/>
  <c r="E42" i="15"/>
  <c r="E57" i="15"/>
  <c r="E52" i="13"/>
  <c r="E37" i="16"/>
  <c r="E27" i="17"/>
  <c r="E27" i="13"/>
  <c r="E32" i="15"/>
  <c r="E47" i="15"/>
  <c r="E52" i="16"/>
  <c r="E42" i="17"/>
  <c r="E22" i="17"/>
  <c r="E22" i="16"/>
  <c r="E76" i="14"/>
  <c r="D28" i="2" s="1"/>
  <c r="E22" i="13"/>
  <c r="E26" i="4"/>
  <c r="E25" i="4"/>
  <c r="E21" i="4"/>
  <c r="E16" i="4"/>
  <c r="E15" i="4"/>
  <c r="E14" i="4"/>
  <c r="E77" i="16" l="1"/>
  <c r="E77" i="17"/>
  <c r="E77" i="14"/>
  <c r="E77" i="15"/>
  <c r="F16" i="2" l="1"/>
  <c r="I16" i="2" s="1"/>
  <c r="E29" i="2"/>
  <c r="E77" i="13"/>
  <c r="E55" i="4"/>
  <c r="E50" i="4"/>
  <c r="E45" i="4"/>
  <c r="E40" i="4"/>
  <c r="E35" i="4"/>
  <c r="E30" i="4"/>
  <c r="E46" i="4" l="1"/>
  <c r="E44" i="4"/>
  <c r="E56" i="4"/>
  <c r="E54" i="4"/>
  <c r="E57" i="4" s="1"/>
  <c r="D24" i="2" s="1"/>
  <c r="E24" i="2" s="1"/>
  <c r="E51" i="4"/>
  <c r="E49" i="4"/>
  <c r="E41" i="4"/>
  <c r="E39" i="4"/>
  <c r="E36" i="4"/>
  <c r="E31" i="4"/>
  <c r="E32" i="4" l="1"/>
  <c r="D19" i="2" s="1"/>
  <c r="E19" i="2" s="1"/>
  <c r="E47" i="4"/>
  <c r="D22" i="2" s="1"/>
  <c r="E22" i="2" s="1"/>
  <c r="E37" i="4"/>
  <c r="D20" i="2" s="1"/>
  <c r="E20" i="2" s="1"/>
  <c r="E27" i="2"/>
  <c r="F27" i="2" s="1"/>
  <c r="E42" i="4"/>
  <c r="D21" i="2" s="1"/>
  <c r="E21" i="2" s="1"/>
  <c r="E22" i="4"/>
  <c r="E27" i="4"/>
  <c r="D18" i="2" s="1"/>
  <c r="E18" i="2" s="1"/>
  <c r="E52" i="4"/>
  <c r="D23" i="2" s="1"/>
  <c r="E23" i="2" s="1"/>
  <c r="D17" i="2" l="1"/>
  <c r="E17" i="2" s="1"/>
  <c r="F29" i="2" l="1"/>
  <c r="I29" i="2" s="1"/>
</calcChain>
</file>

<file path=xl/sharedStrings.xml><?xml version="1.0" encoding="utf-8"?>
<sst xmlns="http://schemas.openxmlformats.org/spreadsheetml/2006/main" count="1757" uniqueCount="150">
  <si>
    <t>（単位：円）</t>
    <rPh sb="1" eb="3">
      <t>タンイ</t>
    </rPh>
    <rPh sb="4" eb="5">
      <t>エン</t>
    </rPh>
    <phoneticPr fontId="3"/>
  </si>
  <si>
    <t>Ⅰ人件費</t>
    <rPh sb="1" eb="4">
      <t>ジンケンヒ</t>
    </rPh>
    <phoneticPr fontId="3"/>
  </si>
  <si>
    <t>①</t>
  </si>
  <si>
    <t>人件費</t>
  </si>
  <si>
    <t>Ⅱ事業費</t>
    <rPh sb="1" eb="3">
      <t>ジギョウ</t>
    </rPh>
    <rPh sb="3" eb="4">
      <t>ヒ</t>
    </rPh>
    <phoneticPr fontId="3"/>
  </si>
  <si>
    <t>①</t>
    <phoneticPr fontId="3"/>
  </si>
  <si>
    <t>②</t>
    <phoneticPr fontId="3"/>
  </si>
  <si>
    <t>旅費</t>
    <phoneticPr fontId="3"/>
  </si>
  <si>
    <t>③</t>
    <phoneticPr fontId="3"/>
  </si>
  <si>
    <t>会議費</t>
    <rPh sb="0" eb="3">
      <t>カイギヒ</t>
    </rPh>
    <phoneticPr fontId="3"/>
  </si>
  <si>
    <t>④</t>
    <phoneticPr fontId="3"/>
  </si>
  <si>
    <t>⑤</t>
    <phoneticPr fontId="3"/>
  </si>
  <si>
    <t>⑥</t>
    <phoneticPr fontId="3"/>
  </si>
  <si>
    <t>⑦</t>
    <phoneticPr fontId="3"/>
  </si>
  <si>
    <t>⑧</t>
    <phoneticPr fontId="3"/>
  </si>
  <si>
    <t>消耗品費</t>
    <rPh sb="0" eb="3">
      <t>ショウモウヒン</t>
    </rPh>
    <rPh sb="3" eb="4">
      <t>ヒ</t>
    </rPh>
    <phoneticPr fontId="3"/>
  </si>
  <si>
    <t>合計額</t>
    <phoneticPr fontId="3"/>
  </si>
  <si>
    <t>謝金</t>
    <rPh sb="0" eb="2">
      <t>シャキン</t>
    </rPh>
    <phoneticPr fontId="3"/>
  </si>
  <si>
    <t>備品費</t>
    <rPh sb="0" eb="3">
      <t>ビヒンヒ</t>
    </rPh>
    <phoneticPr fontId="3"/>
  </si>
  <si>
    <t>印刷製本費</t>
    <rPh sb="0" eb="2">
      <t>インサツ</t>
    </rPh>
    <rPh sb="2" eb="4">
      <t>セイホン</t>
    </rPh>
    <rPh sb="4" eb="5">
      <t>ヒ</t>
    </rPh>
    <phoneticPr fontId="3"/>
  </si>
  <si>
    <t>補助人件費</t>
    <rPh sb="0" eb="2">
      <t>ホジョ</t>
    </rPh>
    <rPh sb="2" eb="5">
      <t>ジンケンヒ</t>
    </rPh>
    <phoneticPr fontId="3"/>
  </si>
  <si>
    <t>その他諸経費</t>
    <rPh sb="2" eb="3">
      <t>タ</t>
    </rPh>
    <rPh sb="3" eb="6">
      <t>ショケイヒ</t>
    </rPh>
    <phoneticPr fontId="3"/>
  </si>
  <si>
    <t>経費区分及び内訳</t>
    <rPh sb="4" eb="5">
      <t>オヨ</t>
    </rPh>
    <rPh sb="6" eb="8">
      <t>ウチワケ</t>
    </rPh>
    <phoneticPr fontId="2"/>
  </si>
  <si>
    <t>備　考</t>
    <rPh sb="0" eb="1">
      <t>ソナエ</t>
    </rPh>
    <rPh sb="2" eb="3">
      <t>コウ</t>
    </rPh>
    <phoneticPr fontId="3"/>
  </si>
  <si>
    <t>内容</t>
    <rPh sb="0" eb="2">
      <t>ナイヨウ</t>
    </rPh>
    <phoneticPr fontId="3"/>
  </si>
  <si>
    <t>@</t>
  </si>
  <si>
    <t>@</t>
    <phoneticPr fontId="2"/>
  </si>
  <si>
    <t>×</t>
  </si>
  <si>
    <t>×</t>
    <phoneticPr fontId="2"/>
  </si>
  <si>
    <t>円</t>
    <rPh sb="0" eb="1">
      <t>エン</t>
    </rPh>
    <phoneticPr fontId="2"/>
  </si>
  <si>
    <t>時間</t>
    <rPh sb="0" eb="2">
      <t>ジカン</t>
    </rPh>
    <phoneticPr fontId="2"/>
  </si>
  <si>
    <t>人件費計</t>
    <rPh sb="0" eb="3">
      <t>ジンケンヒ</t>
    </rPh>
    <rPh sb="3" eb="4">
      <t>ケイ</t>
    </rPh>
    <phoneticPr fontId="2"/>
  </si>
  <si>
    <t>Ⅰ</t>
    <phoneticPr fontId="2"/>
  </si>
  <si>
    <t>Ⅱ</t>
    <phoneticPr fontId="2"/>
  </si>
  <si>
    <t>事業費計</t>
    <rPh sb="0" eb="2">
      <t>ジギョウ</t>
    </rPh>
    <rPh sb="2" eb="3">
      <t>ヒ</t>
    </rPh>
    <rPh sb="3" eb="4">
      <t>ケイ</t>
    </rPh>
    <phoneticPr fontId="3"/>
  </si>
  <si>
    <t>人</t>
    <rPh sb="0" eb="1">
      <t>ヒト</t>
    </rPh>
    <phoneticPr fontId="2"/>
  </si>
  <si>
    <t>回</t>
    <rPh sb="0" eb="1">
      <t>カイ</t>
    </rPh>
    <phoneticPr fontId="2"/>
  </si>
  <si>
    <t>①</t>
    <phoneticPr fontId="2"/>
  </si>
  <si>
    <t>旅費小計</t>
    <rPh sb="0" eb="2">
      <t>リョヒ</t>
    </rPh>
    <rPh sb="2" eb="4">
      <t>ショウケイ</t>
    </rPh>
    <phoneticPr fontId="2"/>
  </si>
  <si>
    <t>個</t>
    <rPh sb="0" eb="1">
      <t>コ</t>
    </rPh>
    <phoneticPr fontId="2"/>
  </si>
  <si>
    <t>部</t>
    <rPh sb="0" eb="1">
      <t>ブ</t>
    </rPh>
    <phoneticPr fontId="2"/>
  </si>
  <si>
    <t>②</t>
    <phoneticPr fontId="2"/>
  </si>
  <si>
    <t>会議費小計</t>
    <rPh sb="0" eb="3">
      <t>カイギヒ</t>
    </rPh>
    <rPh sb="3" eb="5">
      <t>ショウケイ</t>
    </rPh>
    <phoneticPr fontId="2"/>
  </si>
  <si>
    <t>③</t>
    <phoneticPr fontId="2"/>
  </si>
  <si>
    <t>謝金小計</t>
    <rPh sb="0" eb="2">
      <t>シャキン</t>
    </rPh>
    <rPh sb="2" eb="4">
      <t>ショウケイ</t>
    </rPh>
    <phoneticPr fontId="2"/>
  </si>
  <si>
    <t>④</t>
    <phoneticPr fontId="2"/>
  </si>
  <si>
    <t>備品費小計</t>
    <rPh sb="0" eb="3">
      <t>ビヒンヒ</t>
    </rPh>
    <phoneticPr fontId="2"/>
  </si>
  <si>
    <t>⑤</t>
    <phoneticPr fontId="2"/>
  </si>
  <si>
    <t>消耗品費小計</t>
    <rPh sb="0" eb="3">
      <t>ショウモウヒン</t>
    </rPh>
    <rPh sb="3" eb="4">
      <t>ヒ</t>
    </rPh>
    <phoneticPr fontId="2"/>
  </si>
  <si>
    <t>⑥</t>
    <phoneticPr fontId="2"/>
  </si>
  <si>
    <t>印刷製本費小計</t>
    <rPh sb="0" eb="2">
      <t>インサツ</t>
    </rPh>
    <rPh sb="2" eb="4">
      <t>セイホン</t>
    </rPh>
    <rPh sb="4" eb="5">
      <t>ヒ</t>
    </rPh>
    <phoneticPr fontId="2"/>
  </si>
  <si>
    <t>⑦</t>
    <phoneticPr fontId="2"/>
  </si>
  <si>
    <t>補助人件費小計</t>
    <rPh sb="0" eb="2">
      <t>ホジョ</t>
    </rPh>
    <rPh sb="2" eb="5">
      <t>ジンケンヒ</t>
    </rPh>
    <phoneticPr fontId="2"/>
  </si>
  <si>
    <t>⑧</t>
    <phoneticPr fontId="2"/>
  </si>
  <si>
    <t>その他諸経費小計</t>
    <rPh sb="2" eb="3">
      <t>タ</t>
    </rPh>
    <rPh sb="3" eb="6">
      <t>ショケイヒ</t>
    </rPh>
    <phoneticPr fontId="2"/>
  </si>
  <si>
    <t>１．積算内訳</t>
    <rPh sb="2" eb="4">
      <t>セキサン</t>
    </rPh>
    <rPh sb="4" eb="6">
      <t>ウチワケ</t>
    </rPh>
    <phoneticPr fontId="3"/>
  </si>
  <si>
    <t>自己負担額の内訳見込み</t>
    <rPh sb="0" eb="2">
      <t>ジコ</t>
    </rPh>
    <rPh sb="2" eb="4">
      <t>フタン</t>
    </rPh>
    <rPh sb="4" eb="5">
      <t>ガク</t>
    </rPh>
    <rPh sb="6" eb="8">
      <t>ウチワケ</t>
    </rPh>
    <rPh sb="8" eb="10">
      <t>ミコ</t>
    </rPh>
    <phoneticPr fontId="3"/>
  </si>
  <si>
    <t>金融機関等からの借入れ（予定額）</t>
    <rPh sb="0" eb="2">
      <t>キンユウ</t>
    </rPh>
    <rPh sb="2" eb="4">
      <t>キカン</t>
    </rPh>
    <rPh sb="4" eb="5">
      <t>トウ</t>
    </rPh>
    <rPh sb="8" eb="9">
      <t>カ</t>
    </rPh>
    <rPh sb="9" eb="10">
      <t>イ</t>
    </rPh>
    <rPh sb="12" eb="14">
      <t>ヨテイ</t>
    </rPh>
    <rPh sb="14" eb="15">
      <t>ガク</t>
    </rPh>
    <phoneticPr fontId="3"/>
  </si>
  <si>
    <t>自己資金充当額</t>
    <rPh sb="0" eb="2">
      <t>ジコ</t>
    </rPh>
    <rPh sb="2" eb="4">
      <t>シキン</t>
    </rPh>
    <rPh sb="4" eb="6">
      <t>ジュウトウ</t>
    </rPh>
    <rPh sb="6" eb="7">
      <t>ガク</t>
    </rPh>
    <phoneticPr fontId="3"/>
  </si>
  <si>
    <t>委託費・外注費</t>
    <rPh sb="4" eb="7">
      <t>ガイチュウヒ</t>
    </rPh>
    <phoneticPr fontId="3"/>
  </si>
  <si>
    <t>　委託・外注先：</t>
    <rPh sb="1" eb="3">
      <t>イタク</t>
    </rPh>
    <rPh sb="4" eb="6">
      <t>ガイチュウ</t>
    </rPh>
    <rPh sb="6" eb="7">
      <t>サキ</t>
    </rPh>
    <phoneticPr fontId="2"/>
  </si>
  <si>
    <t xml:space="preserve"> </t>
    <phoneticPr fontId="2"/>
  </si>
  <si>
    <t>人件費（注２）</t>
    <rPh sb="4" eb="5">
      <t>チュウ</t>
    </rPh>
    <phoneticPr fontId="3"/>
  </si>
  <si>
    <t>注１</t>
    <rPh sb="0" eb="1">
      <t>チュウ</t>
    </rPh>
    <phoneticPr fontId="3"/>
  </si>
  <si>
    <t>注２</t>
    <rPh sb="0" eb="1">
      <t>チュウ</t>
    </rPh>
    <phoneticPr fontId="3"/>
  </si>
  <si>
    <t>○○購入</t>
    <rPh sb="2" eb="4">
      <t>コウニュウ</t>
    </rPh>
    <phoneticPr fontId="6"/>
  </si>
  <si>
    <t>××購入</t>
    <rPh sb="2" eb="4">
      <t>コウニュウ</t>
    </rPh>
    <phoneticPr fontId="2"/>
  </si>
  <si>
    <t>○○購入</t>
    <rPh sb="2" eb="4">
      <t>コウニュウ</t>
    </rPh>
    <phoneticPr fontId="2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</si>
  <si>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2"/>
  </si>
  <si>
    <t>××購入</t>
    <rPh sb="2" eb="4">
      <t>コウニュウ</t>
    </rPh>
    <phoneticPr fontId="6"/>
  </si>
  <si>
    <r>
      <t>　なお、金額は全て</t>
    </r>
    <r>
      <rPr>
        <b/>
        <sz val="10"/>
        <color rgb="FFFF0000"/>
        <rFont val="ＭＳ Ｐ明朝"/>
        <family val="1"/>
        <charset val="128"/>
      </rPr>
      <t>税抜き</t>
    </r>
    <r>
      <rPr>
        <sz val="10"/>
        <color theme="1"/>
        <rFont val="ＭＳ Ｐ明朝"/>
        <family val="1"/>
        <charset val="128"/>
      </rPr>
      <t>で記載してください。</t>
    </r>
    <rPh sb="4" eb="6">
      <t>キンガク</t>
    </rPh>
    <rPh sb="7" eb="8">
      <t>スベ</t>
    </rPh>
    <rPh sb="9" eb="10">
      <t>ゼイ</t>
    </rPh>
    <rPh sb="10" eb="11">
      <t>ヌ</t>
    </rPh>
    <rPh sb="13" eb="15">
      <t>キサイ</t>
    </rPh>
    <phoneticPr fontId="2"/>
  </si>
  <si>
    <t>氏名（役職）</t>
    <rPh sb="0" eb="2">
      <t>シメイ</t>
    </rPh>
    <rPh sb="3" eb="5">
      <t>ヤクショク</t>
    </rPh>
    <phoneticPr fontId="2"/>
  </si>
  <si>
    <t>C地方公共団体訪問</t>
    <rPh sb="1" eb="3">
      <t>チホウ</t>
    </rPh>
    <rPh sb="3" eb="5">
      <t>コウキョウ</t>
    </rPh>
    <rPh sb="5" eb="7">
      <t>ダンタイ</t>
    </rPh>
    <rPh sb="7" eb="9">
      <t>ホウモン</t>
    </rPh>
    <phoneticPr fontId="6"/>
  </si>
  <si>
    <t>Aセミナー会場使用料</t>
    <rPh sb="5" eb="7">
      <t>カイジョウ</t>
    </rPh>
    <rPh sb="7" eb="10">
      <t>シヨウリョウ</t>
    </rPh>
    <phoneticPr fontId="6"/>
  </si>
  <si>
    <t>セミナー資料印刷</t>
    <rPh sb="4" eb="6">
      <t>シリョウ</t>
    </rPh>
    <rPh sb="6" eb="8">
      <t>インサツ</t>
    </rPh>
    <phoneticPr fontId="2"/>
  </si>
  <si>
    <t>○○委託費用</t>
    <rPh sb="2" eb="4">
      <t>イタク</t>
    </rPh>
    <rPh sb="4" eb="6">
      <t>ヒヨウ</t>
    </rPh>
    <phoneticPr fontId="6"/>
  </si>
  <si>
    <t>補助対象外経費</t>
    <phoneticPr fontId="2"/>
  </si>
  <si>
    <t>そのほかの計算式で算出された単価は、今回使用することが出来ません。</t>
    <rPh sb="5" eb="8">
      <t>ケイサンシキ</t>
    </rPh>
    <rPh sb="9" eb="11">
      <t>サンシュツ</t>
    </rPh>
    <rPh sb="14" eb="16">
      <t>タンカ</t>
    </rPh>
    <rPh sb="18" eb="20">
      <t>コンカイ</t>
    </rPh>
    <rPh sb="20" eb="22">
      <t>シヨウ</t>
    </rPh>
    <rPh sb="27" eb="29">
      <t>デキ</t>
    </rPh>
    <phoneticPr fontId="2"/>
  </si>
  <si>
    <t>合計額</t>
    <rPh sb="0" eb="2">
      <t>ゴウケイ</t>
    </rPh>
    <rPh sb="2" eb="3">
      <t>ガク</t>
    </rPh>
    <phoneticPr fontId="2"/>
  </si>
  <si>
    <t>合計チェック</t>
    <rPh sb="0" eb="2">
      <t>ゴウケイ</t>
    </rPh>
    <phoneticPr fontId="2"/>
  </si>
  <si>
    <t>エラーチェック</t>
    <phoneticPr fontId="2"/>
  </si>
  <si>
    <r>
      <t>　委託・外注先：</t>
    </r>
    <r>
      <rPr>
        <sz val="10"/>
        <color rgb="FF6600FF"/>
        <rFont val="ＭＳ Ｐ明朝"/>
        <family val="1"/>
        <charset val="128"/>
      </rPr>
      <t>○○株式会社</t>
    </r>
    <rPh sb="1" eb="3">
      <t>イタク</t>
    </rPh>
    <rPh sb="4" eb="6">
      <t>ガイチュウ</t>
    </rPh>
    <rPh sb="6" eb="7">
      <t>サキ</t>
    </rPh>
    <rPh sb="10" eb="14">
      <t>カブシキカイシャ</t>
    </rPh>
    <phoneticPr fontId="2"/>
  </si>
  <si>
    <t>（１）補助事業に要する経費
（税抜き）</t>
    <rPh sb="3" eb="5">
      <t>ホジョ</t>
    </rPh>
    <rPh sb="5" eb="7">
      <t>ジギョウ</t>
    </rPh>
    <rPh sb="8" eb="9">
      <t>ヨウ</t>
    </rPh>
    <rPh sb="11" eb="13">
      <t>ケイヒ</t>
    </rPh>
    <rPh sb="15" eb="16">
      <t>ゼイ</t>
    </rPh>
    <rPh sb="16" eb="17">
      <t>ヌ</t>
    </rPh>
    <phoneticPr fontId="3"/>
  </si>
  <si>
    <t>経済産業省の補助事業事務処理マニュアルに則り、不明な点は事務局に確認の上、積算してください。</t>
    <rPh sb="0" eb="2">
      <t>ケイザイ</t>
    </rPh>
    <rPh sb="6" eb="8">
      <t>ホジョ</t>
    </rPh>
    <rPh sb="8" eb="10">
      <t>ジギョウ</t>
    </rPh>
    <rPh sb="10" eb="12">
      <t>ジム</t>
    </rPh>
    <rPh sb="12" eb="14">
      <t>ショリ</t>
    </rPh>
    <rPh sb="20" eb="21">
      <t>ノット</t>
    </rPh>
    <rPh sb="23" eb="25">
      <t>フメイ</t>
    </rPh>
    <rPh sb="26" eb="27">
      <t>テン</t>
    </rPh>
    <rPh sb="28" eb="31">
      <t>ジムキョク</t>
    </rPh>
    <rPh sb="32" eb="34">
      <t>カクニン</t>
    </rPh>
    <rPh sb="35" eb="36">
      <t>ウエ</t>
    </rPh>
    <rPh sb="37" eb="39">
      <t>セキサン</t>
    </rPh>
    <phoneticPr fontId="3"/>
  </si>
  <si>
    <t>人件費は、上記補助事業事務処理マニュアルP10,11に定められた「実績単価」または「健保等級単価」にて計算した額を記載してください。</t>
    <rPh sb="0" eb="3">
      <t>ジンケンヒ</t>
    </rPh>
    <rPh sb="5" eb="7">
      <t>ジョウキ</t>
    </rPh>
    <rPh sb="7" eb="9">
      <t>ホジョ</t>
    </rPh>
    <rPh sb="9" eb="11">
      <t>ジギョウ</t>
    </rPh>
    <rPh sb="11" eb="13">
      <t>ジム</t>
    </rPh>
    <rPh sb="13" eb="15">
      <t>ショリ</t>
    </rPh>
    <rPh sb="27" eb="28">
      <t>サダ</t>
    </rPh>
    <rPh sb="33" eb="35">
      <t>ジッセキ</t>
    </rPh>
    <rPh sb="35" eb="37">
      <t>タンカ</t>
    </rPh>
    <phoneticPr fontId="3"/>
  </si>
  <si>
    <t>（単位）</t>
    <rPh sb="1" eb="3">
      <t>タンイ</t>
    </rPh>
    <phoneticPr fontId="2"/>
  </si>
  <si>
    <t>補助対象外経費計</t>
    <rPh sb="0" eb="2">
      <t>ホジョ</t>
    </rPh>
    <rPh sb="2" eb="4">
      <t>タイショウ</t>
    </rPh>
    <rPh sb="4" eb="5">
      <t>ガイ</t>
    </rPh>
    <rPh sb="5" eb="7">
      <t>ケイヒ</t>
    </rPh>
    <rPh sb="7" eb="8">
      <t>ケイ</t>
    </rPh>
    <phoneticPr fontId="2"/>
  </si>
  <si>
    <t>２．自己負担額</t>
    <rPh sb="2" eb="4">
      <t>ジコ</t>
    </rPh>
    <rPh sb="4" eb="6">
      <t>フタン</t>
    </rPh>
    <rPh sb="6" eb="7">
      <t>ガク</t>
    </rPh>
    <phoneticPr fontId="3"/>
  </si>
  <si>
    <t>　　　なお、自己負担額の合計額が（１）と（３）の差分と一致することを「合計チェック」欄にて確認してください。（正しい場合”TRUE”と表示されます）</t>
    <rPh sb="55" eb="56">
      <t>タダ</t>
    </rPh>
    <rPh sb="58" eb="60">
      <t>バアイ</t>
    </rPh>
    <rPh sb="67" eb="69">
      <t>ヒョウジ</t>
    </rPh>
    <phoneticPr fontId="3"/>
  </si>
  <si>
    <t>　　　自己負担額をどのように確保する見込みなのか、下表に内訳を記入してください。</t>
    <rPh sb="25" eb="27">
      <t>カヒョウ</t>
    </rPh>
    <phoneticPr fontId="3"/>
  </si>
  <si>
    <t>　　　　　　合計額が正しいかをご確認ください。</t>
    <phoneticPr fontId="3"/>
  </si>
  <si>
    <t>健保等級単価については以下も合わせてご確認ください。</t>
    <rPh sb="0" eb="2">
      <t>ケンポ</t>
    </rPh>
    <rPh sb="2" eb="4">
      <t>トウキュウ</t>
    </rPh>
    <rPh sb="4" eb="6">
      <t>タンカ</t>
    </rPh>
    <rPh sb="11" eb="13">
      <t>イカ</t>
    </rPh>
    <rPh sb="14" eb="15">
      <t>ア</t>
    </rPh>
    <rPh sb="19" eb="21">
      <t>カクニン</t>
    </rPh>
    <phoneticPr fontId="3"/>
  </si>
  <si>
    <t>収入金（注３）</t>
    <rPh sb="0" eb="2">
      <t>シュウニュウ</t>
    </rPh>
    <rPh sb="2" eb="3">
      <t>キン</t>
    </rPh>
    <rPh sb="4" eb="5">
      <t>チュウ</t>
    </rPh>
    <phoneticPr fontId="3"/>
  </si>
  <si>
    <t>（注３）収入金が予定される場合は、詳細を記載してください</t>
    <rPh sb="1" eb="2">
      <t>チュウ</t>
    </rPh>
    <rPh sb="4" eb="6">
      <t>シュウニュウ</t>
    </rPh>
    <rPh sb="6" eb="7">
      <t>キン</t>
    </rPh>
    <rPh sb="8" eb="10">
      <t>ヨテイ</t>
    </rPh>
    <rPh sb="13" eb="15">
      <t>バアイ</t>
    </rPh>
    <rPh sb="17" eb="19">
      <t>ショウサイ</t>
    </rPh>
    <rPh sb="20" eb="22">
      <t>キサイ</t>
    </rPh>
    <phoneticPr fontId="3"/>
  </si>
  <si>
    <t>金額（税抜き）</t>
    <rPh sb="0" eb="2">
      <t>キンガク</t>
    </rPh>
    <rPh sb="3" eb="4">
      <t>ゼイ</t>
    </rPh>
    <rPh sb="4" eb="5">
      <t>ヌ</t>
    </rPh>
    <phoneticPr fontId="3"/>
  </si>
  <si>
    <t>算出根拠（税抜き）</t>
    <rPh sb="0" eb="2">
      <t>サンシュツ</t>
    </rPh>
    <rPh sb="2" eb="4">
      <t>コンキョ</t>
    </rPh>
    <phoneticPr fontId="3"/>
  </si>
  <si>
    <t>Ⅲ 委託費・外注費</t>
    <phoneticPr fontId="3"/>
  </si>
  <si>
    <t>Ⅲ委託費・外注費</t>
    <phoneticPr fontId="2"/>
  </si>
  <si>
    <t>Ⅲ</t>
    <phoneticPr fontId="2"/>
  </si>
  <si>
    <t>委託費・外注費計</t>
    <rPh sb="0" eb="2">
      <t>イタク</t>
    </rPh>
    <rPh sb="2" eb="3">
      <t>ヒ</t>
    </rPh>
    <rPh sb="4" eb="7">
      <t>ガイチュウヒ</t>
    </rPh>
    <rPh sb="7" eb="8">
      <t>ケイ</t>
    </rPh>
    <phoneticPr fontId="2"/>
  </si>
  <si>
    <t>アルバイトA</t>
  </si>
  <si>
    <t>協力団体A社訪問</t>
    <rPh sb="0" eb="4">
      <t>キョウリョクダンタイ</t>
    </rPh>
    <rPh sb="5" eb="6">
      <t>シャ</t>
    </rPh>
    <rPh sb="6" eb="8">
      <t>ホウモン</t>
    </rPh>
    <phoneticPr fontId="6"/>
  </si>
  <si>
    <t>B大学訪問</t>
    <rPh sb="1" eb="3">
      <t>ダイガク</t>
    </rPh>
    <rPh sb="3" eb="5">
      <t>ホウモン</t>
    </rPh>
    <phoneticPr fontId="6"/>
  </si>
  <si>
    <t>講演代（氏名）</t>
    <rPh sb="0" eb="2">
      <t>コウエン</t>
    </rPh>
    <rPh sb="2" eb="3">
      <t>ダイ</t>
    </rPh>
    <rPh sb="4" eb="6">
      <t>シメイ</t>
    </rPh>
    <phoneticPr fontId="6"/>
  </si>
  <si>
    <t>○○に関する調査費用</t>
    <rPh sb="3" eb="4">
      <t>カン</t>
    </rPh>
    <rPh sb="6" eb="10">
      <t>チョウサヒヨウ</t>
    </rPh>
    <phoneticPr fontId="2"/>
  </si>
  <si>
    <t>○○</t>
  </si>
  <si>
    <t>委託費・外注費（注３）</t>
    <rPh sb="0" eb="2">
      <t>イタク</t>
    </rPh>
    <rPh sb="2" eb="3">
      <t>ヒ</t>
    </rPh>
    <rPh sb="4" eb="7">
      <t>ガイチュウヒ</t>
    </rPh>
    <rPh sb="8" eb="9">
      <t>チュウ</t>
    </rPh>
    <phoneticPr fontId="2"/>
  </si>
  <si>
    <t>注３</t>
    <phoneticPr fontId="3"/>
  </si>
  <si>
    <t>訓練施設の整備等(設計費・工事費含む)のための委託費・外注費を含む。</t>
    <rPh sb="31" eb="32">
      <t>フク</t>
    </rPh>
    <phoneticPr fontId="3"/>
  </si>
  <si>
    <t>設備購入費</t>
    <phoneticPr fontId="3"/>
  </si>
  <si>
    <t>⑧</t>
  </si>
  <si>
    <t>⑨</t>
  </si>
  <si>
    <t>⑨</t>
    <phoneticPr fontId="3"/>
  </si>
  <si>
    <t>設備備品費小計</t>
    <rPh sb="0" eb="5">
      <t>セツビビヒンヒ</t>
    </rPh>
    <phoneticPr fontId="2"/>
  </si>
  <si>
    <t>○○機器</t>
    <rPh sb="2" eb="4">
      <t>キキ</t>
    </rPh>
    <phoneticPr fontId="2"/>
  </si>
  <si>
    <t>https://www.meti.go.jp/information_2/downloadfiles/2022_hojo_manual02.pdf</t>
    <phoneticPr fontId="3"/>
  </si>
  <si>
    <t>代表補助事業者名：</t>
    <rPh sb="7" eb="8">
      <t>メイ</t>
    </rPh>
    <phoneticPr fontId="3"/>
  </si>
  <si>
    <t>　　　　　　これらの列には、以降の代表補助事業者シートおよび参加補助事業者シートに記載いただいた金額の合計額が自動で表示されますので、</t>
    <rPh sb="10" eb="11">
      <t>レツ</t>
    </rPh>
    <rPh sb="14" eb="16">
      <t>イコウ</t>
    </rPh>
    <rPh sb="41" eb="43">
      <t>キサイ</t>
    </rPh>
    <rPh sb="48" eb="50">
      <t>キンガク</t>
    </rPh>
    <rPh sb="51" eb="53">
      <t>ゴウケイ</t>
    </rPh>
    <rPh sb="53" eb="54">
      <t>ガク</t>
    </rPh>
    <rPh sb="55" eb="57">
      <t>ジドウ</t>
    </rPh>
    <rPh sb="58" eb="60">
      <t>ヒョウジ</t>
    </rPh>
    <phoneticPr fontId="3"/>
  </si>
  <si>
    <t>１．積算内訳（代表補助事業者記入分記入シート）</t>
    <rPh sb="2" eb="4">
      <t>セキサン</t>
    </rPh>
    <rPh sb="4" eb="6">
      <t>ウチワケ</t>
    </rPh>
    <rPh sb="14" eb="16">
      <t>キニュウ</t>
    </rPh>
    <rPh sb="16" eb="17">
      <t>ブン</t>
    </rPh>
    <rPh sb="17" eb="19">
      <t>キニュウ</t>
    </rPh>
    <phoneticPr fontId="3"/>
  </si>
  <si>
    <t>　代表補助事業者の本事業における支出計画（補助事業に要する経費（本事業に要する経費の総額））を記入ください。</t>
    <rPh sb="9" eb="10">
      <t>ホン</t>
    </rPh>
    <rPh sb="10" eb="12">
      <t>ジギョウ</t>
    </rPh>
    <rPh sb="16" eb="18">
      <t>シシュツ</t>
    </rPh>
    <rPh sb="18" eb="20">
      <t>ケイカク</t>
    </rPh>
    <rPh sb="47" eb="49">
      <t>キニュウ</t>
    </rPh>
    <phoneticPr fontId="3"/>
  </si>
  <si>
    <t>参加補助事業者名：</t>
    <rPh sb="7" eb="8">
      <t>メイ</t>
    </rPh>
    <phoneticPr fontId="3"/>
  </si>
  <si>
    <t>１．積算内訳（参加補助事業者記入分記入シート）</t>
    <rPh sb="2" eb="4">
      <t>セキサン</t>
    </rPh>
    <rPh sb="4" eb="6">
      <t>ウチワケ</t>
    </rPh>
    <rPh sb="14" eb="16">
      <t>キニュウ</t>
    </rPh>
    <rPh sb="16" eb="17">
      <t>ブン</t>
    </rPh>
    <rPh sb="17" eb="19">
      <t>キニュウ</t>
    </rPh>
    <phoneticPr fontId="3"/>
  </si>
  <si>
    <t>　参加補助事業者の本事業における支出計画（補助事業に要する経費（本事業に要する経費の総額））を記入ください。</t>
    <rPh sb="9" eb="10">
      <t>ホン</t>
    </rPh>
    <rPh sb="10" eb="12">
      <t>ジギョウ</t>
    </rPh>
    <rPh sb="16" eb="18">
      <t>シシュツ</t>
    </rPh>
    <rPh sb="18" eb="20">
      <t>ケイカク</t>
    </rPh>
    <rPh sb="47" eb="49">
      <t>キニュウ</t>
    </rPh>
    <phoneticPr fontId="3"/>
  </si>
  <si>
    <t>設備購入費</t>
    <rPh sb="0" eb="2">
      <t>セツビ</t>
    </rPh>
    <rPh sb="2" eb="4">
      <t>コウニュウ</t>
    </rPh>
    <rPh sb="4" eb="5">
      <t>ヒ</t>
    </rPh>
    <phoneticPr fontId="3"/>
  </si>
  <si>
    <t>⑨</t>
    <phoneticPr fontId="3"/>
  </si>
  <si>
    <t>リースレンタル費</t>
    <rPh sb="7" eb="8">
      <t>ヒ</t>
    </rPh>
    <phoneticPr fontId="3"/>
  </si>
  <si>
    <t>リースレンタル費</t>
    <rPh sb="7" eb="8">
      <t>ヒ</t>
    </rPh>
    <phoneticPr fontId="3"/>
  </si>
  <si>
    <t>リースレンタル費小計</t>
    <rPh sb="7" eb="8">
      <t>ヒ</t>
    </rPh>
    <rPh sb="8" eb="10">
      <t>ショウケイ</t>
    </rPh>
    <phoneticPr fontId="2"/>
  </si>
  <si>
    <t>⑩</t>
    <phoneticPr fontId="2"/>
  </si>
  <si>
    <t>⑩</t>
    <phoneticPr fontId="3"/>
  </si>
  <si>
    <t>（様式2・別紙）カテゴリb</t>
    <rPh sb="1" eb="3">
      <t>ヨウシキ</t>
    </rPh>
    <rPh sb="5" eb="7">
      <t>ベッシ</t>
    </rPh>
    <phoneticPr fontId="3"/>
  </si>
  <si>
    <t>○○機械</t>
    <rPh sb="2" eb="4">
      <t>キカイ</t>
    </rPh>
    <phoneticPr fontId="2"/>
  </si>
  <si>
    <t>https://www.meti.go.jp/information_2/downloadfiles/R6kenpo.pdf</t>
    <phoneticPr fontId="3"/>
  </si>
  <si>
    <t>　参加補助事業者の本事業における支出計画（補助事業に要する経費（本事業に要する経費の総額））を記入ください。</t>
    <rPh sb="11" eb="12">
      <t>ホン</t>
    </rPh>
    <rPh sb="12" eb="14">
      <t>ジギョウ</t>
    </rPh>
    <rPh sb="18" eb="20">
      <t>シシュツ</t>
    </rPh>
    <rPh sb="20" eb="22">
      <t>ケイカク</t>
    </rPh>
    <rPh sb="49" eb="51">
      <t>キニュウ</t>
    </rPh>
    <phoneticPr fontId="3"/>
  </si>
  <si>
    <t>令和8年度「洋上風力発電人材育成事業費補助金」</t>
    <phoneticPr fontId="3"/>
  </si>
  <si>
    <t>　手順１．「（1）補助事業に要する経費」には本事業に要する経費の総額（税抜き）が、</t>
    <rPh sb="1" eb="3">
      <t>テジュン</t>
    </rPh>
    <rPh sb="9" eb="11">
      <t>ホジョ</t>
    </rPh>
    <rPh sb="11" eb="13">
      <t>ジギョウ</t>
    </rPh>
    <rPh sb="14" eb="15">
      <t>ヨウ</t>
    </rPh>
    <rPh sb="17" eb="19">
      <t>ケイヒ</t>
    </rPh>
    <rPh sb="22" eb="23">
      <t>ホン</t>
    </rPh>
    <rPh sb="23" eb="25">
      <t>ジギョウ</t>
    </rPh>
    <rPh sb="26" eb="27">
      <t>ヨウ</t>
    </rPh>
    <rPh sb="29" eb="31">
      <t>ケイヒソウガク</t>
    </rPh>
    <rPh sb="35" eb="36">
      <t>ゼイ</t>
    </rPh>
    <rPh sb="36" eb="37">
      <t>ヌ</t>
    </rPh>
    <phoneticPr fontId="3"/>
  </si>
  <si>
    <t xml:space="preserve"> 　　　　　 「（2）-１補助対象経費」には本事業において補助対象とすることが認められる金額（税抜き）が入ります。</t>
    <rPh sb="52" eb="53">
      <t>ハイ</t>
    </rPh>
    <phoneticPr fontId="2"/>
  </si>
  <si>
    <t>　　　　　　「（2）-2補助対象経費（税抜き）区分小計」には、「Ⅰ人件費」「Ⅱ事業費」「Ⅲ委託費・外注費」それぞれの区分の内訳を合計した金額（税抜き）が自動で表示されます。</t>
    <rPh sb="12" eb="18">
      <t>ホジョタイショウケイヒ</t>
    </rPh>
    <rPh sb="19" eb="21">
      <t>ゼイヌキ</t>
    </rPh>
    <rPh sb="23" eb="25">
      <t>クブン</t>
    </rPh>
    <rPh sb="25" eb="27">
      <t>ショウケイ</t>
    </rPh>
    <rPh sb="33" eb="36">
      <t>ジンケンヒ</t>
    </rPh>
    <rPh sb="39" eb="42">
      <t>ジギョウヒ</t>
    </rPh>
    <rPh sb="45" eb="48">
      <t>イタクヒ</t>
    </rPh>
    <rPh sb="49" eb="52">
      <t>ガイチュウヒ</t>
    </rPh>
    <rPh sb="58" eb="60">
      <t>クブン</t>
    </rPh>
    <rPh sb="61" eb="63">
      <t>ウチワケ</t>
    </rPh>
    <rPh sb="64" eb="66">
      <t>ゴウケイ</t>
    </rPh>
    <rPh sb="68" eb="70">
      <t>キンガク</t>
    </rPh>
    <rPh sb="71" eb="72">
      <t>ゼイ</t>
    </rPh>
    <rPh sb="72" eb="73">
      <t>ヌ</t>
    </rPh>
    <rPh sb="76" eb="78">
      <t>ジドウ</t>
    </rPh>
    <rPh sb="79" eb="81">
      <t>ヒョウジ</t>
    </rPh>
    <phoneticPr fontId="3"/>
  </si>
  <si>
    <r>
      <t>　手順２．「（3）補助金交付申請額」には、本事業において補助金として申請する金額（税抜き）を</t>
    </r>
    <r>
      <rPr>
        <b/>
        <sz val="10"/>
        <rFont val="ＭＳ Ｐ明朝"/>
        <family val="1"/>
        <charset val="128"/>
      </rPr>
      <t>マニュアルで入力</t>
    </r>
    <r>
      <rPr>
        <sz val="10"/>
        <rFont val="ＭＳ Ｐ明朝"/>
        <family val="1"/>
        <charset val="128"/>
      </rPr>
      <t>してください。</t>
    </r>
    <rPh sb="11" eb="12">
      <t>キン</t>
    </rPh>
    <rPh sb="12" eb="14">
      <t>コウフ</t>
    </rPh>
    <rPh sb="14" eb="16">
      <t>シンセイ</t>
    </rPh>
    <rPh sb="21" eb="22">
      <t>ホン</t>
    </rPh>
    <rPh sb="22" eb="24">
      <t>ジギョウ</t>
    </rPh>
    <rPh sb="52" eb="54">
      <t>ニュウリョク</t>
    </rPh>
    <phoneticPr fontId="3"/>
  </si>
  <si>
    <r>
      <t>　　　　　　「（3）補助金交付申請額」で申請できる金額は</t>
    </r>
    <r>
      <rPr>
        <b/>
        <sz val="10"/>
        <rFont val="ＭＳ Ｐ明朝"/>
        <family val="1"/>
        <charset val="128"/>
      </rPr>
      <t>「（2）-2補助対象経費区分小計」の２／３以内</t>
    </r>
    <r>
      <rPr>
        <sz val="10"/>
        <rFont val="ＭＳ Ｐ明朝"/>
        <family val="1"/>
        <charset val="128"/>
      </rPr>
      <t>です。</t>
    </r>
    <rPh sb="25" eb="27">
      <t>キンガク</t>
    </rPh>
    <rPh sb="40" eb="42">
      <t>クブン</t>
    </rPh>
    <rPh sb="42" eb="44">
      <t>ショウケイ</t>
    </rPh>
    <phoneticPr fontId="3"/>
  </si>
  <si>
    <t>　　　　　　２／３を超える金額を入力した場合、「エラーチェック」欄にエラーの文言が表示されます。</t>
    <phoneticPr fontId="3"/>
  </si>
  <si>
    <t>（2）-2 補助対象経費
区分小計（税抜き）</t>
    <rPh sb="6" eb="12">
      <t>ホジョタイショウケイヒ</t>
    </rPh>
    <rPh sb="13" eb="17">
      <t>クブンショウケイ</t>
    </rPh>
    <rPh sb="18" eb="20">
      <t>ゼイヌキ</t>
    </rPh>
    <phoneticPr fontId="3"/>
  </si>
  <si>
    <t>事業名：</t>
    <rPh sb="0" eb="3">
      <t>ジギョウメイ</t>
    </rPh>
    <phoneticPr fontId="3"/>
  </si>
  <si>
    <t>（2）-1 補助対象経費
（税抜き）</t>
    <phoneticPr fontId="3"/>
  </si>
  <si>
    <t>（3）補助金交付申請額
（税抜き）</t>
    <rPh sb="3" eb="6">
      <t>ホジョキン</t>
    </rPh>
    <rPh sb="6" eb="8">
      <t>コウフ</t>
    </rPh>
    <rPh sb="8" eb="10">
      <t>シンセイ</t>
    </rPh>
    <rPh sb="10" eb="11">
      <t>ガク</t>
    </rPh>
    <phoneticPr fontId="3"/>
  </si>
  <si>
    <t>経費区分及び内訳
（注１）</t>
    <rPh sb="4" eb="5">
      <t>オヨ</t>
    </rPh>
    <rPh sb="6" eb="8">
      <t>ウチワケ</t>
    </rPh>
    <phoneticPr fontId="2"/>
  </si>
  <si>
    <t>※募集要領13ページをご確認の上、税込み申請が</t>
    <rPh sb="1" eb="3">
      <t>ボシュウ</t>
    </rPh>
    <rPh sb="3" eb="5">
      <t>ヨウリョウ</t>
    </rPh>
    <rPh sb="12" eb="14">
      <t>カクニン</t>
    </rPh>
    <rPh sb="15" eb="16">
      <t>ウエ</t>
    </rPh>
    <rPh sb="17" eb="19">
      <t>ゼイコ</t>
    </rPh>
    <rPh sb="20" eb="22">
      <t>シンセイ</t>
    </rPh>
    <phoneticPr fontId="2"/>
  </si>
  <si>
    <t>認められる団体はF7にチェック（✔）を入力して下さい。</t>
    <rPh sb="0" eb="1">
      <t>ミト</t>
    </rPh>
    <rPh sb="5" eb="7">
      <t>ダンタイ</t>
    </rPh>
    <rPh sb="19" eb="21">
      <t>ニュウリョク</t>
    </rPh>
    <rPh sb="23" eb="24">
      <t>クダ</t>
    </rPh>
    <phoneticPr fontId="2"/>
  </si>
  <si>
    <t>税込み申請可能な団体です。</t>
    <rPh sb="0" eb="2">
      <t>ゼイコ</t>
    </rPh>
    <rPh sb="3" eb="7">
      <t>シンセイカノウ</t>
    </rPh>
    <rPh sb="8" eb="10">
      <t>ダンタイ</t>
    </rPh>
    <phoneticPr fontId="2"/>
  </si>
  <si>
    <t>https://www.meti.go.jp/information_2/downloadfiles/R8kenpo.pdf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</si>
</sst>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u/>
      <sz val="10"/>
      <color theme="10"/>
      <name val="Meiryo UI"/>
      <family val="2"/>
      <charset val="128"/>
    </font>
    <font>
      <sz val="10"/>
      <color theme="1"/>
      <name val="ＭＳ Ｐ明朝"/>
      <family val="1"/>
      <charset val="128"/>
    </font>
    <font>
      <u/>
      <sz val="10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sz val="10"/>
      <name val="ＭＳ Ｐ明朝"/>
      <family val="1"/>
      <charset val="128"/>
    </font>
    <font>
      <b/>
      <sz val="1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u/>
      <sz val="10"/>
      <color theme="10"/>
      <name val="ＭＳ Ｐ明朝"/>
      <family val="1"/>
      <charset val="128"/>
    </font>
    <font>
      <b/>
      <sz val="10"/>
      <color rgb="FFFF0000"/>
      <name val="ＭＳ Ｐ明朝"/>
      <family val="1"/>
      <charset val="128"/>
    </font>
    <font>
      <b/>
      <sz val="10"/>
      <color rgb="FF6600FF"/>
      <name val="ＭＳ Ｐ明朝"/>
      <family val="1"/>
      <charset val="128"/>
    </font>
    <font>
      <sz val="10"/>
      <color rgb="FF6600FF"/>
      <name val="ＭＳ Ｐ明朝"/>
      <family val="1"/>
      <charset val="128"/>
    </font>
    <font>
      <sz val="10"/>
      <color rgb="FF000000"/>
      <name val="ＭＳ Ｐ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 diagonalUp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>
      <left/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6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Protection="1">
      <alignment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12" xfId="2" applyFont="1" applyBorder="1" applyAlignment="1">
      <alignment horizontal="right"/>
    </xf>
    <xf numFmtId="0" fontId="12" fillId="0" borderId="14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38" fontId="12" fillId="0" borderId="1" xfId="1" applyFont="1" applyFill="1" applyBorder="1" applyAlignment="1" applyProtection="1">
      <alignment horizontal="right" vertical="center" wrapText="1"/>
      <protection locked="0"/>
    </xf>
    <xf numFmtId="38" fontId="12" fillId="0" borderId="14" xfId="1" applyFont="1" applyFill="1" applyBorder="1" applyAlignment="1" applyProtection="1">
      <alignment horizontal="right" vertical="center" wrapText="1"/>
      <protection locked="0"/>
    </xf>
    <xf numFmtId="38" fontId="12" fillId="0" borderId="2" xfId="1" applyFont="1" applyFill="1" applyBorder="1" applyAlignment="1" applyProtection="1">
      <alignment horizontal="right" vertical="top" wrapText="1"/>
      <protection locked="0"/>
    </xf>
    <xf numFmtId="0" fontId="12" fillId="0" borderId="13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38" fontId="12" fillId="0" borderId="15" xfId="1" applyFont="1" applyFill="1" applyBorder="1" applyAlignment="1" applyProtection="1">
      <alignment horizontal="right" vertical="center" wrapText="1"/>
      <protection locked="0"/>
    </xf>
    <xf numFmtId="38" fontId="12" fillId="0" borderId="23" xfId="1" applyFont="1" applyFill="1" applyBorder="1" applyAlignment="1" applyProtection="1">
      <alignment horizontal="right" vertical="center" wrapText="1"/>
      <protection locked="0"/>
    </xf>
    <xf numFmtId="0" fontId="12" fillId="0" borderId="13" xfId="0" applyFont="1" applyBorder="1" applyAlignment="1">
      <alignment vertical="center" textRotation="255" wrapText="1"/>
    </xf>
    <xf numFmtId="0" fontId="11" fillId="0" borderId="18" xfId="0" applyFont="1" applyBorder="1" applyAlignment="1">
      <alignment horizontal="center" vertical="center" wrapText="1"/>
    </xf>
    <xf numFmtId="38" fontId="12" fillId="0" borderId="18" xfId="1" applyFont="1" applyFill="1" applyBorder="1" applyAlignment="1" applyProtection="1">
      <alignment horizontal="right" vertical="center" wrapText="1"/>
      <protection locked="0"/>
    </xf>
    <xf numFmtId="38" fontId="12" fillId="0" borderId="22" xfId="1" applyFont="1" applyFill="1" applyBorder="1" applyAlignment="1" applyProtection="1">
      <alignment horizontal="right" vertical="center" wrapText="1"/>
      <protection locked="0"/>
    </xf>
    <xf numFmtId="0" fontId="11" fillId="0" borderId="19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center" vertical="center" wrapText="1"/>
    </xf>
    <xf numFmtId="38" fontId="11" fillId="0" borderId="16" xfId="1" applyFont="1" applyBorder="1" applyAlignment="1">
      <alignment horizontal="justify" vertical="center" wrapText="1"/>
    </xf>
    <xf numFmtId="38" fontId="12" fillId="0" borderId="20" xfId="1" applyFont="1" applyFill="1" applyBorder="1" applyAlignment="1" applyProtection="1">
      <alignment horizontal="right" vertical="center" wrapText="1"/>
      <protection locked="0"/>
    </xf>
    <xf numFmtId="0" fontId="11" fillId="0" borderId="0" xfId="4" applyFont="1">
      <alignment vertical="center"/>
    </xf>
    <xf numFmtId="38" fontId="12" fillId="0" borderId="24" xfId="1" applyFont="1" applyFill="1" applyBorder="1" applyAlignment="1">
      <alignment vertical="center" wrapText="1"/>
    </xf>
    <xf numFmtId="38" fontId="12" fillId="0" borderId="25" xfId="1" applyFont="1" applyFill="1" applyBorder="1" applyAlignment="1">
      <alignment vertical="center" wrapText="1"/>
    </xf>
    <xf numFmtId="38" fontId="12" fillId="0" borderId="24" xfId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4" fillId="0" borderId="0" xfId="5" applyFont="1" applyFill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38" fontId="12" fillId="0" borderId="14" xfId="0" applyNumberFormat="1" applyFont="1" applyBorder="1">
      <alignment vertic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11" fillId="0" borderId="0" xfId="2" applyFont="1" applyAlignment="1">
      <alignment horizontal="right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justify" vertical="center" wrapText="1"/>
    </xf>
    <xf numFmtId="38" fontId="11" fillId="4" borderId="1" xfId="1" applyFont="1" applyFill="1" applyBorder="1" applyAlignment="1" applyProtection="1">
      <alignment horizontal="left" vertical="center"/>
      <protection locked="0"/>
    </xf>
    <xf numFmtId="38" fontId="12" fillId="4" borderId="14" xfId="1" applyFont="1" applyFill="1" applyBorder="1" applyAlignment="1" applyProtection="1">
      <alignment horizontal="right" vertical="center" wrapText="1"/>
      <protection locked="0"/>
    </xf>
    <xf numFmtId="38" fontId="11" fillId="4" borderId="5" xfId="1" applyFont="1" applyFill="1" applyBorder="1" applyAlignment="1" applyProtection="1">
      <alignment horizontal="right" vertical="center" wrapText="1"/>
      <protection locked="0"/>
    </xf>
    <xf numFmtId="38" fontId="13" fillId="4" borderId="6" xfId="1" applyFont="1" applyFill="1" applyBorder="1" applyAlignment="1" applyProtection="1">
      <alignment horizontal="left" vertical="top" wrapText="1"/>
      <protection locked="0"/>
    </xf>
    <xf numFmtId="0" fontId="12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38" fontId="11" fillId="0" borderId="8" xfId="1" applyFont="1" applyBorder="1" applyAlignment="1" applyProtection="1">
      <alignment horizontal="left" vertical="center" wrapText="1"/>
      <protection locked="0"/>
    </xf>
    <xf numFmtId="38" fontId="11" fillId="0" borderId="13" xfId="1" applyFont="1" applyBorder="1" applyAlignment="1" applyProtection="1">
      <alignment horizontal="right" vertical="center" wrapText="1"/>
      <protection locked="0"/>
    </xf>
    <xf numFmtId="38" fontId="11" fillId="0" borderId="5" xfId="1" applyFont="1" applyBorder="1" applyAlignment="1" applyProtection="1">
      <alignment horizontal="center" vertical="center" wrapText="1"/>
      <protection locked="0"/>
    </xf>
    <xf numFmtId="38" fontId="11" fillId="0" borderId="5" xfId="1" applyFont="1" applyBorder="1" applyAlignment="1" applyProtection="1">
      <alignment horizontal="right" vertical="center" wrapText="1"/>
      <protection locked="0"/>
    </xf>
    <xf numFmtId="38" fontId="11" fillId="0" borderId="5" xfId="1" applyFont="1" applyBorder="1" applyAlignment="1" applyProtection="1">
      <alignment horizontal="center" vertical="top" wrapText="1"/>
      <protection locked="0"/>
    </xf>
    <xf numFmtId="38" fontId="11" fillId="0" borderId="6" xfId="1" applyFont="1" applyBorder="1" applyAlignment="1" applyProtection="1">
      <alignment horizontal="center" vertical="top" wrapText="1"/>
      <protection locked="0"/>
    </xf>
    <xf numFmtId="38" fontId="11" fillId="0" borderId="0" xfId="1" applyFont="1" applyBorder="1" applyAlignment="1" applyProtection="1">
      <alignment horizontal="center" vertical="center" wrapText="1"/>
      <protection locked="0"/>
    </xf>
    <xf numFmtId="38" fontId="11" fillId="0" borderId="0" xfId="1" applyFont="1" applyBorder="1" applyAlignment="1" applyProtection="1">
      <alignment horizontal="right" vertical="center" wrapText="1"/>
      <protection locked="0"/>
    </xf>
    <xf numFmtId="38" fontId="11" fillId="0" borderId="0" xfId="1" applyFont="1" applyBorder="1" applyAlignment="1" applyProtection="1">
      <alignment horizontal="center" vertical="top" wrapText="1"/>
      <protection locked="0"/>
    </xf>
    <xf numFmtId="38" fontId="11" fillId="0" borderId="9" xfId="1" applyFont="1" applyBorder="1" applyAlignment="1" applyProtection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justify" vertical="center" wrapText="1"/>
    </xf>
    <xf numFmtId="38" fontId="11" fillId="3" borderId="1" xfId="1" applyFont="1" applyFill="1" applyBorder="1" applyAlignment="1" applyProtection="1">
      <alignment horizontal="left" vertical="center" wrapText="1"/>
      <protection locked="0"/>
    </xf>
    <xf numFmtId="38" fontId="11" fillId="3" borderId="14" xfId="1" applyFont="1" applyFill="1" applyBorder="1" applyAlignment="1" applyProtection="1">
      <alignment horizontal="right" vertical="center" wrapText="1"/>
      <protection locked="0"/>
    </xf>
    <xf numFmtId="38" fontId="11" fillId="3" borderId="2" xfId="1" applyFont="1" applyFill="1" applyBorder="1" applyAlignment="1" applyProtection="1">
      <alignment horizontal="center" vertical="center" wrapText="1"/>
      <protection locked="0"/>
    </xf>
    <xf numFmtId="38" fontId="11" fillId="3" borderId="2" xfId="1" applyFont="1" applyFill="1" applyBorder="1" applyAlignment="1" applyProtection="1">
      <alignment horizontal="right" vertical="center" wrapText="1"/>
      <protection locked="0"/>
    </xf>
    <xf numFmtId="38" fontId="11" fillId="3" borderId="2" xfId="1" applyFont="1" applyFill="1" applyBorder="1" applyAlignment="1" applyProtection="1">
      <alignment horizontal="center" vertical="top" wrapText="1"/>
      <protection locked="0"/>
    </xf>
    <xf numFmtId="38" fontId="11" fillId="3" borderId="3" xfId="1" applyFont="1" applyFill="1" applyBorder="1" applyAlignment="1" applyProtection="1">
      <alignment horizontal="center" vertical="top" wrapText="1"/>
      <protection locked="0"/>
    </xf>
    <xf numFmtId="0" fontId="12" fillId="0" borderId="11" xfId="0" applyFont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justify" vertical="center" wrapText="1"/>
    </xf>
    <xf numFmtId="38" fontId="11" fillId="6" borderId="1" xfId="1" applyFont="1" applyFill="1" applyBorder="1" applyAlignment="1" applyProtection="1">
      <alignment horizontal="left" vertical="center" wrapText="1"/>
      <protection locked="0"/>
    </xf>
    <xf numFmtId="38" fontId="11" fillId="6" borderId="14" xfId="1" applyFont="1" applyFill="1" applyBorder="1" applyAlignment="1" applyProtection="1">
      <alignment horizontal="right" vertical="center" wrapText="1"/>
      <protection locked="0"/>
    </xf>
    <xf numFmtId="38" fontId="11" fillId="6" borderId="2" xfId="1" applyFont="1" applyFill="1" applyBorder="1" applyAlignment="1" applyProtection="1">
      <alignment horizontal="center" vertical="center" wrapText="1"/>
      <protection locked="0"/>
    </xf>
    <xf numFmtId="38" fontId="11" fillId="6" borderId="2" xfId="1" applyFont="1" applyFill="1" applyBorder="1" applyAlignment="1" applyProtection="1">
      <alignment horizontal="right" vertical="center" wrapText="1"/>
      <protection locked="0"/>
    </xf>
    <xf numFmtId="38" fontId="11" fillId="6" borderId="2" xfId="1" applyFont="1" applyFill="1" applyBorder="1" applyAlignment="1" applyProtection="1">
      <alignment horizontal="center" vertical="top" wrapText="1"/>
      <protection locked="0"/>
    </xf>
    <xf numFmtId="38" fontId="11" fillId="6" borderId="3" xfId="1" applyFont="1" applyFill="1" applyBorder="1" applyAlignment="1" applyProtection="1">
      <alignment horizontal="center" vertical="top" wrapText="1"/>
      <protection locked="0"/>
    </xf>
    <xf numFmtId="38" fontId="11" fillId="4" borderId="0" xfId="1" applyFont="1" applyFill="1" applyBorder="1" applyAlignment="1" applyProtection="1">
      <alignment horizontal="right" vertical="center" wrapText="1"/>
      <protection locked="0"/>
    </xf>
    <xf numFmtId="38" fontId="13" fillId="4" borderId="9" xfId="1" applyFont="1" applyFill="1" applyBorder="1" applyAlignment="1" applyProtection="1">
      <alignment horizontal="left" vertical="top" wrapText="1"/>
      <protection locked="0"/>
    </xf>
    <xf numFmtId="38" fontId="11" fillId="4" borderId="2" xfId="1" applyFont="1" applyFill="1" applyBorder="1" applyAlignment="1" applyProtection="1">
      <alignment horizontal="right" vertical="center" wrapText="1"/>
      <protection locked="0"/>
    </xf>
    <xf numFmtId="38" fontId="13" fillId="4" borderId="3" xfId="1" applyFont="1" applyFill="1" applyBorder="1" applyAlignment="1" applyProtection="1">
      <alignment horizontal="left" vertical="top" wrapText="1"/>
      <protection locked="0"/>
    </xf>
    <xf numFmtId="38" fontId="11" fillId="0" borderId="0" xfId="1" applyFont="1" applyBorder="1" applyAlignment="1" applyProtection="1">
      <alignment horizontal="left" vertical="center"/>
      <protection locked="0"/>
    </xf>
    <xf numFmtId="38" fontId="12" fillId="5" borderId="24" xfId="1" applyFont="1" applyFill="1" applyBorder="1" applyAlignment="1">
      <alignment vertical="center" wrapText="1"/>
    </xf>
    <xf numFmtId="38" fontId="12" fillId="5" borderId="25" xfId="1" applyFont="1" applyFill="1" applyBorder="1" applyAlignment="1">
      <alignment vertical="center" wrapText="1"/>
    </xf>
    <xf numFmtId="38" fontId="11" fillId="5" borderId="27" xfId="1" applyFont="1" applyFill="1" applyBorder="1" applyAlignment="1">
      <alignment vertical="center" wrapText="1"/>
    </xf>
    <xf numFmtId="38" fontId="11" fillId="5" borderId="25" xfId="1" applyFont="1" applyFill="1" applyBorder="1" applyAlignment="1">
      <alignment horizontal="center" vertical="center" wrapText="1"/>
    </xf>
    <xf numFmtId="38" fontId="11" fillId="5" borderId="25" xfId="1" applyFont="1" applyFill="1" applyBorder="1" applyAlignment="1">
      <alignment vertical="center" wrapText="1"/>
    </xf>
    <xf numFmtId="0" fontId="11" fillId="5" borderId="28" xfId="0" applyFont="1" applyFill="1" applyBorder="1" applyAlignment="1">
      <alignment horizontal="center" vertical="center" wrapText="1"/>
    </xf>
    <xf numFmtId="38" fontId="11" fillId="6" borderId="13" xfId="1" applyFont="1" applyFill="1" applyBorder="1" applyAlignment="1" applyProtection="1">
      <alignment horizontal="right" vertical="center" wrapText="1"/>
      <protection locked="0"/>
    </xf>
    <xf numFmtId="38" fontId="11" fillId="6" borderId="0" xfId="1" applyFont="1" applyFill="1" applyBorder="1" applyAlignment="1">
      <alignment horizontal="center" vertical="center" wrapText="1"/>
    </xf>
    <xf numFmtId="38" fontId="11" fillId="6" borderId="0" xfId="1" applyFont="1" applyFill="1" applyBorder="1" applyAlignment="1">
      <alignment vertical="center" wrapText="1"/>
    </xf>
    <xf numFmtId="38" fontId="11" fillId="6" borderId="9" xfId="1" applyFont="1" applyFill="1" applyBorder="1" applyAlignment="1">
      <alignment horizontal="center" vertical="center"/>
    </xf>
    <xf numFmtId="38" fontId="11" fillId="0" borderId="13" xfId="1" applyFont="1" applyFill="1" applyBorder="1" applyAlignment="1" applyProtection="1">
      <alignment horizontal="right" vertical="center" wrapText="1"/>
      <protection locked="0"/>
    </xf>
    <xf numFmtId="38" fontId="11" fillId="0" borderId="0" xfId="1" applyFont="1" applyFill="1" applyBorder="1" applyAlignment="1">
      <alignment horizontal="center" vertical="center" wrapText="1"/>
    </xf>
    <xf numFmtId="38" fontId="11" fillId="0" borderId="0" xfId="1" applyFont="1" applyFill="1" applyBorder="1" applyAlignment="1">
      <alignment vertical="center" wrapText="1"/>
    </xf>
    <xf numFmtId="38" fontId="8" fillId="6" borderId="4" xfId="1" applyFont="1" applyFill="1" applyBorder="1" applyAlignment="1">
      <alignment horizontal="center" vertical="center" wrapText="1"/>
    </xf>
    <xf numFmtId="38" fontId="8" fillId="6" borderId="6" xfId="1" applyFont="1" applyFill="1" applyBorder="1" applyAlignment="1">
      <alignment horizontal="justify" vertical="center" wrapText="1"/>
    </xf>
    <xf numFmtId="38" fontId="11" fillId="6" borderId="4" xfId="1" applyFont="1" applyFill="1" applyBorder="1" applyAlignment="1">
      <alignment horizontal="left" vertical="center" wrapText="1"/>
    </xf>
    <xf numFmtId="38" fontId="11" fillId="6" borderId="7" xfId="1" applyFont="1" applyFill="1" applyBorder="1" applyAlignment="1" applyProtection="1">
      <alignment horizontal="right" vertical="center" wrapText="1"/>
      <protection locked="0"/>
    </xf>
    <xf numFmtId="38" fontId="11" fillId="6" borderId="5" xfId="1" applyFont="1" applyFill="1" applyBorder="1" applyAlignment="1">
      <alignment horizontal="center" vertical="center" wrapText="1"/>
    </xf>
    <xf numFmtId="38" fontId="11" fillId="6" borderId="5" xfId="1" applyFont="1" applyFill="1" applyBorder="1" applyAlignment="1">
      <alignment vertical="center" wrapText="1"/>
    </xf>
    <xf numFmtId="38" fontId="11" fillId="6" borderId="6" xfId="1" applyFont="1" applyFill="1" applyBorder="1" applyAlignment="1">
      <alignment horizontal="center" vertical="center"/>
    </xf>
    <xf numFmtId="38" fontId="11" fillId="4" borderId="14" xfId="1" applyFont="1" applyFill="1" applyBorder="1" applyAlignment="1" applyProtection="1">
      <alignment horizontal="right" vertical="center" wrapText="1"/>
      <protection locked="0"/>
    </xf>
    <xf numFmtId="38" fontId="11" fillId="4" borderId="2" xfId="1" applyFont="1" applyFill="1" applyBorder="1" applyAlignment="1">
      <alignment horizontal="center" vertical="center" wrapText="1"/>
    </xf>
    <xf numFmtId="38" fontId="11" fillId="4" borderId="2" xfId="1" applyFont="1" applyFill="1" applyBorder="1" applyAlignment="1">
      <alignment vertical="center" wrapText="1"/>
    </xf>
    <xf numFmtId="38" fontId="11" fillId="4" borderId="3" xfId="1" applyFont="1" applyFill="1" applyBorder="1" applyAlignment="1">
      <alignment horizontal="center" vertical="center"/>
    </xf>
    <xf numFmtId="38" fontId="10" fillId="4" borderId="2" xfId="1" applyFont="1" applyFill="1" applyBorder="1" applyAlignment="1">
      <alignment vertical="center" wrapText="1"/>
    </xf>
    <xf numFmtId="38" fontId="10" fillId="4" borderId="1" xfId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38" fontId="11" fillId="0" borderId="14" xfId="1" applyFont="1" applyFill="1" applyBorder="1" applyAlignment="1" applyProtection="1">
      <alignment vertical="top" wrapText="1"/>
      <protection locked="0"/>
    </xf>
    <xf numFmtId="38" fontId="11" fillId="0" borderId="17" xfId="1" applyFont="1" applyFill="1" applyBorder="1" applyAlignment="1" applyProtection="1">
      <alignment vertical="top" wrapText="1"/>
      <protection locked="0"/>
    </xf>
    <xf numFmtId="38" fontId="11" fillId="0" borderId="21" xfId="1" applyFont="1" applyFill="1" applyBorder="1" applyAlignment="1" applyProtection="1">
      <alignment vertical="top" wrapText="1"/>
      <protection locked="0"/>
    </xf>
    <xf numFmtId="38" fontId="11" fillId="6" borderId="29" xfId="1" applyFont="1" applyFill="1" applyBorder="1" applyAlignment="1">
      <alignment horizontal="left" vertical="center"/>
    </xf>
    <xf numFmtId="38" fontId="8" fillId="6" borderId="30" xfId="1" applyFont="1" applyFill="1" applyBorder="1" applyAlignment="1">
      <alignment horizontal="center" vertical="center" wrapText="1"/>
    </xf>
    <xf numFmtId="38" fontId="8" fillId="6" borderId="30" xfId="1" applyFont="1" applyFill="1" applyBorder="1" applyAlignment="1">
      <alignment horizontal="justify" vertical="center" wrapText="1"/>
    </xf>
    <xf numFmtId="38" fontId="11" fillId="6" borderId="31" xfId="1" applyFont="1" applyFill="1" applyBorder="1" applyAlignment="1">
      <alignment horizontal="left" vertical="center" wrapText="1"/>
    </xf>
    <xf numFmtId="38" fontId="11" fillId="5" borderId="28" xfId="1" applyFont="1" applyFill="1" applyBorder="1" applyAlignment="1">
      <alignment horizontal="left" vertical="center" wrapText="1"/>
    </xf>
    <xf numFmtId="38" fontId="11" fillId="4" borderId="3" xfId="1" applyFont="1" applyFill="1" applyBorder="1" applyAlignment="1">
      <alignment horizontal="left" vertical="center" wrapText="1"/>
    </xf>
    <xf numFmtId="38" fontId="17" fillId="0" borderId="8" xfId="1" applyFont="1" applyBorder="1" applyAlignment="1" applyProtection="1">
      <alignment horizontal="left" vertical="center" wrapText="1"/>
      <protection locked="0"/>
    </xf>
    <xf numFmtId="38" fontId="17" fillId="0" borderId="5" xfId="1" applyFont="1" applyBorder="1" applyAlignment="1" applyProtection="1">
      <alignment horizontal="right" vertical="center" wrapText="1"/>
      <protection locked="0"/>
    </xf>
    <xf numFmtId="38" fontId="17" fillId="0" borderId="0" xfId="1" applyFont="1" applyBorder="1" applyAlignment="1" applyProtection="1">
      <alignment horizontal="right" vertical="center" wrapText="1"/>
      <protection locked="0"/>
    </xf>
    <xf numFmtId="0" fontId="13" fillId="0" borderId="0" xfId="0" applyFont="1">
      <alignment vertical="center"/>
    </xf>
    <xf numFmtId="38" fontId="15" fillId="0" borderId="4" xfId="1" applyFont="1" applyBorder="1" applyAlignment="1">
      <alignment vertical="center" wrapText="1"/>
    </xf>
    <xf numFmtId="38" fontId="13" fillId="0" borderId="5" xfId="1" applyFont="1" applyFill="1" applyBorder="1" applyAlignment="1">
      <alignment horizontal="center" vertical="center" wrapText="1"/>
    </xf>
    <xf numFmtId="38" fontId="13" fillId="0" borderId="5" xfId="1" applyFont="1" applyFill="1" applyBorder="1" applyAlignment="1">
      <alignment horizontal="justify" vertical="center" wrapText="1"/>
    </xf>
    <xf numFmtId="38" fontId="13" fillId="0" borderId="6" xfId="1" applyFont="1" applyFill="1" applyBorder="1" applyAlignment="1">
      <alignment horizontal="left" vertical="center" wrapText="1"/>
    </xf>
    <xf numFmtId="38" fontId="13" fillId="0" borderId="9" xfId="1" applyFont="1" applyFill="1" applyBorder="1" applyAlignment="1">
      <alignment horizontal="center" vertical="center"/>
    </xf>
    <xf numFmtId="0" fontId="13" fillId="0" borderId="0" xfId="4" applyFont="1">
      <alignment vertical="center"/>
    </xf>
    <xf numFmtId="0" fontId="1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38" fontId="11" fillId="0" borderId="0" xfId="1" applyFont="1" applyFill="1" applyBorder="1" applyAlignment="1">
      <alignment vertical="center"/>
    </xf>
    <xf numFmtId="38" fontId="17" fillId="0" borderId="0" xfId="1" applyFont="1" applyFill="1" applyBorder="1" applyAlignment="1">
      <alignment vertical="center" wrapText="1"/>
    </xf>
    <xf numFmtId="0" fontId="11" fillId="0" borderId="1" xfId="0" applyFont="1" applyBorder="1">
      <alignment vertical="center"/>
    </xf>
    <xf numFmtId="0" fontId="11" fillId="0" borderId="2" xfId="0" applyFont="1" applyBorder="1">
      <alignment vertical="center"/>
    </xf>
    <xf numFmtId="0" fontId="11" fillId="0" borderId="3" xfId="0" applyFont="1" applyBorder="1">
      <alignment vertical="center"/>
    </xf>
    <xf numFmtId="0" fontId="12" fillId="0" borderId="32" xfId="0" applyFont="1" applyBorder="1" applyAlignment="1">
      <alignment vertical="center" textRotation="255" wrapText="1"/>
    </xf>
    <xf numFmtId="38" fontId="10" fillId="0" borderId="8" xfId="1" applyFont="1" applyBorder="1" applyAlignment="1">
      <alignment vertical="center" wrapText="1"/>
    </xf>
    <xf numFmtId="38" fontId="10" fillId="0" borderId="32" xfId="1" applyFont="1" applyBorder="1" applyAlignment="1">
      <alignment vertical="center" wrapText="1"/>
    </xf>
    <xf numFmtId="0" fontId="11" fillId="0" borderId="34" xfId="0" applyFont="1" applyBorder="1" applyAlignment="1">
      <alignment horizontal="center" vertical="center" wrapText="1"/>
    </xf>
    <xf numFmtId="38" fontId="11" fillId="0" borderId="35" xfId="1" applyFont="1" applyBorder="1" applyAlignment="1">
      <alignment horizontal="justify" vertical="center" wrapText="1"/>
    </xf>
    <xf numFmtId="38" fontId="12" fillId="0" borderId="34" xfId="1" applyFont="1" applyFill="1" applyBorder="1" applyAlignment="1" applyProtection="1">
      <alignment horizontal="right" vertical="center" wrapText="1"/>
      <protection locked="0"/>
    </xf>
    <xf numFmtId="38" fontId="12" fillId="0" borderId="33" xfId="1" applyFont="1" applyFill="1" applyBorder="1" applyAlignment="1" applyProtection="1">
      <alignment horizontal="right" vertical="center" wrapText="1"/>
      <protection locked="0"/>
    </xf>
    <xf numFmtId="38" fontId="11" fillId="0" borderId="33" xfId="1" applyFont="1" applyFill="1" applyBorder="1" applyAlignment="1" applyProtection="1">
      <alignment vertical="top" wrapText="1"/>
      <protection locked="0"/>
    </xf>
    <xf numFmtId="38" fontId="11" fillId="0" borderId="8" xfId="1" applyFont="1" applyFill="1" applyBorder="1" applyAlignment="1" applyProtection="1">
      <alignment horizontal="left" vertical="center"/>
      <protection locked="0"/>
    </xf>
    <xf numFmtId="38" fontId="17" fillId="3" borderId="1" xfId="1" applyFont="1" applyFill="1" applyBorder="1" applyAlignment="1" applyProtection="1">
      <alignment horizontal="left" vertical="center" wrapText="1"/>
      <protection locked="0"/>
    </xf>
    <xf numFmtId="38" fontId="17" fillId="4" borderId="1" xfId="1" applyFont="1" applyFill="1" applyBorder="1" applyAlignment="1" applyProtection="1">
      <alignment horizontal="left" vertical="center"/>
      <protection locked="0"/>
    </xf>
    <xf numFmtId="38" fontId="17" fillId="0" borderId="8" xfId="1" applyFont="1" applyFill="1" applyBorder="1" applyAlignment="1" applyProtection="1">
      <alignment horizontal="left" vertical="center"/>
      <protection locked="0"/>
    </xf>
    <xf numFmtId="38" fontId="17" fillId="3" borderId="2" xfId="1" applyFont="1" applyFill="1" applyBorder="1" applyAlignment="1" applyProtection="1">
      <alignment horizontal="right" vertical="center" wrapText="1"/>
      <protection locked="0"/>
    </xf>
    <xf numFmtId="38" fontId="17" fillId="4" borderId="2" xfId="1" applyFont="1" applyFill="1" applyBorder="1" applyAlignment="1" applyProtection="1">
      <alignment horizontal="right" vertical="center" wrapText="1"/>
      <protection locked="0"/>
    </xf>
    <xf numFmtId="38" fontId="17" fillId="0" borderId="6" xfId="1" applyFont="1" applyBorder="1" applyAlignment="1" applyProtection="1">
      <alignment horizontal="center" vertical="top" wrapText="1"/>
      <protection locked="0"/>
    </xf>
    <xf numFmtId="38" fontId="17" fillId="0" borderId="9" xfId="1" applyFont="1" applyBorder="1" applyAlignment="1" applyProtection="1">
      <alignment horizontal="center" vertical="top" wrapText="1"/>
      <protection locked="0"/>
    </xf>
    <xf numFmtId="38" fontId="17" fillId="3" borderId="3" xfId="1" applyFont="1" applyFill="1" applyBorder="1" applyAlignment="1" applyProtection="1">
      <alignment horizontal="center" vertical="top" wrapText="1"/>
      <protection locked="0"/>
    </xf>
    <xf numFmtId="38" fontId="17" fillId="4" borderId="3" xfId="1" applyFont="1" applyFill="1" applyBorder="1" applyAlignment="1" applyProtection="1">
      <alignment horizontal="left" vertical="top" wrapText="1"/>
      <protection locked="0"/>
    </xf>
    <xf numFmtId="38" fontId="16" fillId="0" borderId="4" xfId="1" applyFont="1" applyBorder="1" applyAlignment="1">
      <alignment vertical="center" wrapText="1"/>
    </xf>
    <xf numFmtId="38" fontId="10" fillId="0" borderId="29" xfId="1" applyFont="1" applyBorder="1" applyAlignment="1">
      <alignment vertical="center"/>
    </xf>
    <xf numFmtId="38" fontId="8" fillId="0" borderId="30" xfId="1" applyFont="1" applyBorder="1" applyAlignment="1">
      <alignment horizontal="center" vertical="center" wrapText="1"/>
    </xf>
    <xf numFmtId="38" fontId="8" fillId="0" borderId="30" xfId="1" applyFont="1" applyBorder="1" applyAlignment="1">
      <alignment horizontal="justify" vertical="center" wrapText="1"/>
    </xf>
    <xf numFmtId="38" fontId="12" fillId="0" borderId="29" xfId="1" applyFont="1" applyFill="1" applyBorder="1" applyAlignment="1">
      <alignment horizontal="right" vertical="center" wrapText="1"/>
    </xf>
    <xf numFmtId="38" fontId="12" fillId="0" borderId="36" xfId="1" applyFont="1" applyFill="1" applyBorder="1" applyAlignment="1">
      <alignment horizontal="right" vertical="center" wrapText="1"/>
    </xf>
    <xf numFmtId="38" fontId="12" fillId="0" borderId="37" xfId="1" applyFont="1" applyFill="1" applyBorder="1" applyAlignment="1">
      <alignment horizontal="right" vertical="center" wrapText="1"/>
    </xf>
    <xf numFmtId="38" fontId="11" fillId="0" borderId="37" xfId="1" applyFont="1" applyFill="1" applyBorder="1" applyAlignment="1">
      <alignment vertical="center"/>
    </xf>
    <xf numFmtId="38" fontId="11" fillId="0" borderId="3" xfId="1" applyFont="1" applyFill="1" applyBorder="1" applyAlignment="1">
      <alignment horizontal="justify" vertical="center" wrapText="1"/>
    </xf>
    <xf numFmtId="38" fontId="11" fillId="0" borderId="19" xfId="1" applyFont="1" applyBorder="1" applyAlignment="1">
      <alignment horizontal="justify" vertical="center" wrapText="1"/>
    </xf>
    <xf numFmtId="0" fontId="7" fillId="0" borderId="0" xfId="5" applyFill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38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11" fillId="7" borderId="7" xfId="0" applyFont="1" applyFill="1" applyBorder="1" applyAlignment="1">
      <alignment horizontal="center" vertical="center" wrapText="1"/>
    </xf>
    <xf numFmtId="38" fontId="12" fillId="0" borderId="27" xfId="1" applyFont="1" applyFill="1" applyBorder="1" applyAlignment="1">
      <alignment horizontal="right" vertical="center" wrapText="1"/>
    </xf>
    <xf numFmtId="38" fontId="12" fillId="0" borderId="0" xfId="0" applyNumberFormat="1" applyFont="1">
      <alignment vertical="center"/>
    </xf>
    <xf numFmtId="0" fontId="11" fillId="0" borderId="14" xfId="0" applyFont="1" applyBorder="1" applyAlignment="1">
      <alignment horizontal="center" vertical="center" wrapText="1"/>
    </xf>
    <xf numFmtId="38" fontId="15" fillId="0" borderId="14" xfId="1" applyFont="1" applyFill="1" applyBorder="1" applyAlignment="1" applyProtection="1">
      <alignment vertical="top" wrapText="1"/>
      <protection locked="0"/>
    </xf>
    <xf numFmtId="0" fontId="15" fillId="0" borderId="27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0" fillId="0" borderId="39" xfId="0" applyFont="1" applyBorder="1" applyProtection="1">
      <alignment vertical="center"/>
      <protection locked="0"/>
    </xf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14" xfId="0" applyFont="1" applyBorder="1">
      <alignment vertical="center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11" fillId="0" borderId="8" xfId="0" applyFont="1" applyBorder="1" applyAlignment="1">
      <alignment vertical="top"/>
    </xf>
    <xf numFmtId="0" fontId="11" fillId="0" borderId="0" xfId="0" applyFont="1" applyAlignment="1">
      <alignment vertical="top"/>
    </xf>
    <xf numFmtId="0" fontId="11" fillId="0" borderId="9" xfId="0" applyFont="1" applyBorder="1" applyAlignment="1">
      <alignment vertical="top"/>
    </xf>
    <xf numFmtId="0" fontId="11" fillId="0" borderId="11" xfId="0" applyFont="1" applyBorder="1" applyAlignment="1">
      <alignment vertical="top"/>
    </xf>
    <xf numFmtId="0" fontId="11" fillId="0" borderId="12" xfId="0" applyFont="1" applyBorder="1" applyAlignment="1">
      <alignment vertical="top"/>
    </xf>
    <xf numFmtId="0" fontId="11" fillId="0" borderId="10" xfId="0" applyFont="1" applyBorder="1" applyAlignment="1">
      <alignment vertical="top"/>
    </xf>
    <xf numFmtId="38" fontId="12" fillId="0" borderId="7" xfId="1" applyFont="1" applyFill="1" applyBorder="1" applyAlignment="1" applyProtection="1">
      <alignment horizontal="right" vertical="center" wrapText="1"/>
      <protection locked="0"/>
    </xf>
    <xf numFmtId="38" fontId="12" fillId="0" borderId="13" xfId="1" applyFont="1" applyFill="1" applyBorder="1" applyAlignment="1" applyProtection="1">
      <alignment horizontal="right" vertical="center" wrapText="1"/>
      <protection locked="0"/>
    </xf>
    <xf numFmtId="38" fontId="12" fillId="0" borderId="32" xfId="1" applyFont="1" applyFill="1" applyBorder="1" applyAlignment="1" applyProtection="1">
      <alignment horizontal="right" vertical="center" wrapText="1"/>
      <protection locked="0"/>
    </xf>
    <xf numFmtId="38" fontId="15" fillId="0" borderId="7" xfId="1" applyFont="1" applyFill="1" applyBorder="1" applyAlignment="1" applyProtection="1">
      <alignment vertical="center" wrapText="1"/>
      <protection locked="0"/>
    </xf>
    <xf numFmtId="38" fontId="15" fillId="0" borderId="13" xfId="1" applyFont="1" applyFill="1" applyBorder="1" applyAlignment="1" applyProtection="1">
      <alignment vertical="center" wrapText="1"/>
      <protection locked="0"/>
    </xf>
    <xf numFmtId="38" fontId="15" fillId="0" borderId="32" xfId="1" applyFont="1" applyFill="1" applyBorder="1" applyAlignment="1" applyProtection="1">
      <alignment vertical="center" wrapText="1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0" borderId="40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38" fontId="15" fillId="0" borderId="7" xfId="1" applyFont="1" applyFill="1" applyBorder="1" applyAlignment="1" applyProtection="1">
      <alignment vertical="top" wrapText="1"/>
      <protection locked="0"/>
    </xf>
    <xf numFmtId="38" fontId="15" fillId="0" borderId="13" xfId="1" applyFont="1" applyFill="1" applyBorder="1" applyAlignment="1" applyProtection="1">
      <alignment vertical="top" wrapText="1"/>
      <protection locked="0"/>
    </xf>
    <xf numFmtId="38" fontId="15" fillId="0" borderId="32" xfId="1" applyFont="1" applyFill="1" applyBorder="1" applyAlignment="1" applyProtection="1">
      <alignment vertical="top" wrapText="1"/>
      <protection locked="0"/>
    </xf>
  </cellXfs>
  <cellStyles count="6">
    <cellStyle name="ハイパーリンク" xfId="5" builtinId="8"/>
    <cellStyle name="桁区切り" xfId="1" builtinId="6"/>
    <cellStyle name="桁区切り 3" xfId="3" xr:uid="{1E5529B3-C591-427A-957B-0F53D392074D}"/>
    <cellStyle name="標準" xfId="0" builtinId="0"/>
    <cellStyle name="標準 2" xfId="2" xr:uid="{50ED0B33-BD85-4491-A894-AE106FEA13B0}"/>
    <cellStyle name="標準 3" xfId="4" xr:uid="{FD516401-FBBC-4D8D-B856-12842279914C}"/>
  </cellStyles>
  <dxfs count="22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425450</xdr:colOff>
      <xdr:row>3</xdr:row>
      <xdr:rowOff>0</xdr:rowOff>
    </xdr:from>
    <xdr:to>
      <xdr:col>13</xdr:col>
      <xdr:colOff>430530</xdr:colOff>
      <xdr:row>5</xdr:row>
      <xdr:rowOff>92767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7676200-27EA-4F91-A54C-FB0877367F54}"/>
            </a:ext>
          </a:extLst>
        </xdr:cNvPr>
        <xdr:cNvSpPr/>
      </xdr:nvSpPr>
      <xdr:spPr>
        <a:xfrm>
          <a:off x="11626850" y="457200"/>
          <a:ext cx="2672080" cy="39756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エクセル形式のまま提出してください。</a:t>
          </a:r>
          <a:endParaRPr lang="ja-JP" altLang="ja-JP" sz="1000">
            <a:solidFill>
              <a:sysClr val="windowText" lastClr="000000"/>
            </a:solidFill>
            <a:effectLst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1006664</xdr:colOff>
      <xdr:row>1</xdr:row>
      <xdr:rowOff>141760</xdr:rowOff>
    </xdr:from>
    <xdr:to>
      <xdr:col>9</xdr:col>
      <xdr:colOff>59206</xdr:colOff>
      <xdr:row>4</xdr:row>
      <xdr:rowOff>3511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43CB7CD3-D547-44F8-A8DB-5AB7D27AD0D4}"/>
            </a:ext>
          </a:extLst>
        </xdr:cNvPr>
        <xdr:cNvSpPr/>
      </xdr:nvSpPr>
      <xdr:spPr>
        <a:xfrm>
          <a:off x="8402546" y="298642"/>
          <a:ext cx="2862542" cy="332398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851648</xdr:colOff>
      <xdr:row>0</xdr:row>
      <xdr:rowOff>99919</xdr:rowOff>
    </xdr:from>
    <xdr:to>
      <xdr:col>6</xdr:col>
      <xdr:colOff>1139139</xdr:colOff>
      <xdr:row>2</xdr:row>
      <xdr:rowOff>106553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A143633A-0ED9-4190-8672-475995CCAE74}"/>
            </a:ext>
          </a:extLst>
        </xdr:cNvPr>
        <xdr:cNvSpPr/>
      </xdr:nvSpPr>
      <xdr:spPr>
        <a:xfrm>
          <a:off x="8247530" y="99919"/>
          <a:ext cx="287491" cy="32039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476389</xdr:colOff>
      <xdr:row>1</xdr:row>
      <xdr:rowOff>91641</xdr:rowOff>
    </xdr:from>
    <xdr:to>
      <xdr:col>14</xdr:col>
      <xdr:colOff>370745</xdr:colOff>
      <xdr:row>4</xdr:row>
      <xdr:rowOff>34436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59C71291-217F-435B-AC72-C9837D11E355}"/>
            </a:ext>
          </a:extLst>
        </xdr:cNvPr>
        <xdr:cNvSpPr/>
      </xdr:nvSpPr>
      <xdr:spPr>
        <a:xfrm>
          <a:off x="11682271" y="248523"/>
          <a:ext cx="3200092" cy="41344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事業名および代表団体名を記入してください。</a:t>
          </a:r>
        </a:p>
      </xdr:txBody>
    </xdr:sp>
    <xdr:clientData/>
  </xdr:twoCellAnchor>
  <xdr:twoCellAnchor>
    <xdr:from>
      <xdr:col>9</xdr:col>
      <xdr:colOff>340901</xdr:colOff>
      <xdr:row>0</xdr:row>
      <xdr:rowOff>44824</xdr:rowOff>
    </xdr:from>
    <xdr:to>
      <xdr:col>9</xdr:col>
      <xdr:colOff>624356</xdr:colOff>
      <xdr:row>2</xdr:row>
      <xdr:rowOff>41933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5132415B-80D0-4A8F-BA44-213C279314CE}"/>
            </a:ext>
          </a:extLst>
        </xdr:cNvPr>
        <xdr:cNvSpPr/>
      </xdr:nvSpPr>
      <xdr:spPr>
        <a:xfrm>
          <a:off x="11546783" y="44824"/>
          <a:ext cx="283455" cy="31087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493873</xdr:colOff>
      <xdr:row>6</xdr:row>
      <xdr:rowOff>35181</xdr:rowOff>
    </xdr:from>
    <xdr:to>
      <xdr:col>14</xdr:col>
      <xdr:colOff>387324</xdr:colOff>
      <xdr:row>9</xdr:row>
      <xdr:rowOff>106434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CDE0C32B-7833-4E46-857B-CC3A9DF8CBD4}"/>
            </a:ext>
          </a:extLst>
        </xdr:cNvPr>
        <xdr:cNvSpPr/>
      </xdr:nvSpPr>
      <xdr:spPr>
        <a:xfrm>
          <a:off x="11689411" y="958373"/>
          <a:ext cx="3190567" cy="53284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代表補助事業者、参加補助事業者の各シートの合計額が表示されます。合計額が正しいことをご確認ください。</a:t>
          </a:r>
        </a:p>
      </xdr:txBody>
    </xdr:sp>
    <xdr:clientData/>
  </xdr:twoCellAnchor>
  <xdr:twoCellAnchor>
    <xdr:from>
      <xdr:col>9</xdr:col>
      <xdr:colOff>359020</xdr:colOff>
      <xdr:row>4</xdr:row>
      <xdr:rowOff>139212</xdr:rowOff>
    </xdr:from>
    <xdr:to>
      <xdr:col>9</xdr:col>
      <xdr:colOff>625996</xdr:colOff>
      <xdr:row>6</xdr:row>
      <xdr:rowOff>116956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9A285AC5-785F-46EF-BFD5-6D0C2DF66901}"/>
            </a:ext>
          </a:extLst>
        </xdr:cNvPr>
        <xdr:cNvSpPr/>
      </xdr:nvSpPr>
      <xdr:spPr>
        <a:xfrm>
          <a:off x="11554558" y="754674"/>
          <a:ext cx="266976" cy="28547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503398</xdr:colOff>
      <xdr:row>11</xdr:row>
      <xdr:rowOff>125780</xdr:rowOff>
    </xdr:from>
    <xdr:to>
      <xdr:col>14</xdr:col>
      <xdr:colOff>387324</xdr:colOff>
      <xdr:row>15</xdr:row>
      <xdr:rowOff>53976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F8E02E42-9722-497F-90E3-3B906D433C0B}"/>
            </a:ext>
          </a:extLst>
        </xdr:cNvPr>
        <xdr:cNvSpPr/>
      </xdr:nvSpPr>
      <xdr:spPr>
        <a:xfrm>
          <a:off x="11698936" y="1818299"/>
          <a:ext cx="3181042" cy="7048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「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Ⅰ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人件費」「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Ⅱ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事業費」「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Ⅲ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委託費・外注費」それぞれの区分内での小計（税抜き）が表示されます。</a:t>
          </a:r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小計が正しいことをご確認ください。</a:t>
          </a:r>
        </a:p>
      </xdr:txBody>
    </xdr:sp>
    <xdr:clientData/>
  </xdr:twoCellAnchor>
  <xdr:twoCellAnchor>
    <xdr:from>
      <xdr:col>9</xdr:col>
      <xdr:colOff>359020</xdr:colOff>
      <xdr:row>10</xdr:row>
      <xdr:rowOff>73959</xdr:rowOff>
    </xdr:from>
    <xdr:to>
      <xdr:col>9</xdr:col>
      <xdr:colOff>636617</xdr:colOff>
      <xdr:row>12</xdr:row>
      <xdr:rowOff>73928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EB3347E5-740C-4208-8EC7-6FB0170908E4}"/>
            </a:ext>
          </a:extLst>
        </xdr:cNvPr>
        <xdr:cNvSpPr/>
      </xdr:nvSpPr>
      <xdr:spPr>
        <a:xfrm>
          <a:off x="11554558" y="1612613"/>
          <a:ext cx="277597" cy="30770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C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527295</xdr:colOff>
      <xdr:row>16</xdr:row>
      <xdr:rowOff>127330</xdr:rowOff>
    </xdr:from>
    <xdr:to>
      <xdr:col>14</xdr:col>
      <xdr:colOff>414396</xdr:colOff>
      <xdr:row>31</xdr:row>
      <xdr:rowOff>19284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A047377B-6E6D-41A5-AF92-CF4E95A90205}"/>
            </a:ext>
          </a:extLst>
        </xdr:cNvPr>
        <xdr:cNvSpPr/>
      </xdr:nvSpPr>
      <xdr:spPr>
        <a:xfrm>
          <a:off x="11722833" y="2750368"/>
          <a:ext cx="3184217" cy="226587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「（２）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-2 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補助対象経費区分小計」のうち、補助金として申請する金額（税抜き）を、区分ごとに記入してください。</a:t>
          </a: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合計額（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G29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セル）は「（２）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-2 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補助対象経費区分小計」の合計額（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F29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セル）の２／３以下</a:t>
          </a:r>
          <a:r>
            <a:rPr kumimoji="1" lang="en-US" altLang="ja-JP" sz="1000" baseline="30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とします。</a:t>
          </a:r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上記に沿わない金額が記入された場合、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I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列「エラーチェック」欄にエラーメッセージが表示されます。</a:t>
          </a: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内容を確認し、補助金交付申請額を修正してください。</a:t>
          </a:r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1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円単位で計上可能です。</a:t>
          </a:r>
        </a:p>
        <a:p>
          <a:pPr marL="0" indent="0" algn="l"/>
          <a:b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</a:b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合計額は補助対象経費の合計額の２／３以内、かつ、各経費区分の小計が２／３以内となっている必要があります。</a:t>
          </a:r>
        </a:p>
      </xdr:txBody>
    </xdr:sp>
    <xdr:clientData/>
  </xdr:twoCellAnchor>
  <xdr:twoCellAnchor>
    <xdr:from>
      <xdr:col>9</xdr:col>
      <xdr:colOff>384420</xdr:colOff>
      <xdr:row>15</xdr:row>
      <xdr:rowOff>98426</xdr:rowOff>
    </xdr:from>
    <xdr:to>
      <xdr:col>10</xdr:col>
      <xdr:colOff>5768</xdr:colOff>
      <xdr:row>17</xdr:row>
      <xdr:rowOff>92044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4BDB86A6-4921-4B61-B8F9-7D2651775B48}"/>
            </a:ext>
          </a:extLst>
        </xdr:cNvPr>
        <xdr:cNvSpPr/>
      </xdr:nvSpPr>
      <xdr:spPr>
        <a:xfrm>
          <a:off x="11579958" y="2567599"/>
          <a:ext cx="280772" cy="30134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D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oneCellAnchor>
    <xdr:from>
      <xdr:col>9</xdr:col>
      <xdr:colOff>572421</xdr:colOff>
      <xdr:row>42</xdr:row>
      <xdr:rowOff>132893</xdr:rowOff>
    </xdr:from>
    <xdr:ext cx="3148999" cy="759182"/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E4202A03-3FFF-40BC-B7A9-9B2C7CF32A85}"/>
            </a:ext>
          </a:extLst>
        </xdr:cNvPr>
        <xdr:cNvSpPr/>
      </xdr:nvSpPr>
      <xdr:spPr>
        <a:xfrm>
          <a:off x="11767959" y="6902970"/>
          <a:ext cx="3148999" cy="75918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自己負担額をどの</a:t>
          </a:r>
          <a:r>
            <a:rPr kumimoji="1" lang="ja-JP" altLang="en-US" sz="10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ように確保する見込みなのか、内訳を記入してください。</a:t>
          </a:r>
          <a:endParaRPr kumimoji="1" lang="en-US" altLang="ja-JP" sz="1000">
            <a:solidFill>
              <a:sysClr val="windowText" lastClr="000000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0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なお、自己負担額の合計額が（１）と（３）の差分と一致することを合計チェック欄にて確認してください。</a:t>
          </a:r>
          <a:endParaRPr kumimoji="1" lang="en-US" altLang="ja-JP" sz="1000">
            <a:solidFill>
              <a:sysClr val="windowText" lastClr="000000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oneCellAnchor>
  <xdr:twoCellAnchor>
    <xdr:from>
      <xdr:col>9</xdr:col>
      <xdr:colOff>417635</xdr:colOff>
      <xdr:row>41</xdr:row>
      <xdr:rowOff>65942</xdr:rowOff>
    </xdr:from>
    <xdr:to>
      <xdr:col>10</xdr:col>
      <xdr:colOff>56487</xdr:colOff>
      <xdr:row>43</xdr:row>
      <xdr:rowOff>64641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CD5C1ABF-AF25-40F8-8408-2E0F25A7A8D5}"/>
            </a:ext>
          </a:extLst>
        </xdr:cNvPr>
        <xdr:cNvSpPr/>
      </xdr:nvSpPr>
      <xdr:spPr>
        <a:xfrm>
          <a:off x="11613173" y="6682154"/>
          <a:ext cx="298276" cy="30642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E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572421</xdr:colOff>
      <xdr:row>49</xdr:row>
      <xdr:rowOff>93725</xdr:rowOff>
    </xdr:from>
    <xdr:to>
      <xdr:col>14</xdr:col>
      <xdr:colOff>437297</xdr:colOff>
      <xdr:row>52</xdr:row>
      <xdr:rowOff>111409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EA87F043-FA7A-4802-836F-CE845EDBA3A0}"/>
            </a:ext>
          </a:extLst>
        </xdr:cNvPr>
        <xdr:cNvSpPr/>
      </xdr:nvSpPr>
      <xdr:spPr>
        <a:xfrm>
          <a:off x="11767959" y="7940860"/>
          <a:ext cx="3161992" cy="479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自己負担額のうち、収入金が予定される場合は、その内訳と計算根拠を記載してください。</a:t>
          </a:r>
        </a:p>
      </xdr:txBody>
    </xdr:sp>
    <xdr:clientData/>
  </xdr:twoCellAnchor>
  <xdr:twoCellAnchor>
    <xdr:from>
      <xdr:col>9</xdr:col>
      <xdr:colOff>447646</xdr:colOff>
      <xdr:row>48</xdr:row>
      <xdr:rowOff>13964</xdr:rowOff>
    </xdr:from>
    <xdr:to>
      <xdr:col>10</xdr:col>
      <xdr:colOff>80148</xdr:colOff>
      <xdr:row>49</xdr:row>
      <xdr:rowOff>151921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E4298304-79CE-41D8-973C-7877BF1407BF}"/>
            </a:ext>
          </a:extLst>
        </xdr:cNvPr>
        <xdr:cNvSpPr/>
      </xdr:nvSpPr>
      <xdr:spPr>
        <a:xfrm>
          <a:off x="11643184" y="7707233"/>
          <a:ext cx="291926" cy="291823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F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11349</xdr:colOff>
      <xdr:row>13</xdr:row>
      <xdr:rowOff>121360</xdr:rowOff>
    </xdr:from>
    <xdr:to>
      <xdr:col>4</xdr:col>
      <xdr:colOff>1522593</xdr:colOff>
      <xdr:row>29</xdr:row>
      <xdr:rowOff>31722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E607D40D-BF05-4EDD-8261-060B3F6E8693}"/>
            </a:ext>
          </a:extLst>
        </xdr:cNvPr>
        <xdr:cNvSpPr/>
      </xdr:nvSpPr>
      <xdr:spPr>
        <a:xfrm>
          <a:off x="2802588" y="2059490"/>
          <a:ext cx="3043527" cy="2535949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0</xdr:colOff>
      <xdr:row>12</xdr:row>
      <xdr:rowOff>66261</xdr:rowOff>
    </xdr:from>
    <xdr:to>
      <xdr:col>3</xdr:col>
      <xdr:colOff>216866</xdr:colOff>
      <xdr:row>14</xdr:row>
      <xdr:rowOff>75786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D9709194-24C9-45F0-876A-7AA544542B1B}"/>
            </a:ext>
          </a:extLst>
        </xdr:cNvPr>
        <xdr:cNvSpPr/>
      </xdr:nvSpPr>
      <xdr:spPr>
        <a:xfrm>
          <a:off x="2791239" y="1855304"/>
          <a:ext cx="216866" cy="30769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84757</xdr:colOff>
      <xdr:row>13</xdr:row>
      <xdr:rowOff>123825</xdr:rowOff>
    </xdr:from>
    <xdr:to>
      <xdr:col>5</xdr:col>
      <xdr:colOff>1514474</xdr:colOff>
      <xdr:row>29</xdr:row>
      <xdr:rowOff>25536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969D2609-6248-4F59-8AE1-99DE488190D1}"/>
            </a:ext>
          </a:extLst>
        </xdr:cNvPr>
        <xdr:cNvSpPr/>
      </xdr:nvSpPr>
      <xdr:spPr>
        <a:xfrm>
          <a:off x="5942632" y="2105025"/>
          <a:ext cx="1429717" cy="2559186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0</xdr:colOff>
      <xdr:row>12</xdr:row>
      <xdr:rowOff>145912</xdr:rowOff>
    </xdr:from>
    <xdr:to>
      <xdr:col>5</xdr:col>
      <xdr:colOff>274781</xdr:colOff>
      <xdr:row>14</xdr:row>
      <xdr:rowOff>133212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id="{04641A54-936E-47B0-933F-5B11F620AA1F}"/>
            </a:ext>
          </a:extLst>
        </xdr:cNvPr>
        <xdr:cNvSpPr/>
      </xdr:nvSpPr>
      <xdr:spPr>
        <a:xfrm>
          <a:off x="5855804" y="1934955"/>
          <a:ext cx="274781" cy="28547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C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94175</xdr:colOff>
      <xdr:row>13</xdr:row>
      <xdr:rowOff>124151</xdr:rowOff>
    </xdr:from>
    <xdr:to>
      <xdr:col>7</xdr:col>
      <xdr:colOff>2484</xdr:colOff>
      <xdr:row>29</xdr:row>
      <xdr:rowOff>22363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C9145B11-3522-48C1-86FF-0C61710F1425}"/>
            </a:ext>
          </a:extLst>
        </xdr:cNvPr>
        <xdr:cNvSpPr/>
      </xdr:nvSpPr>
      <xdr:spPr>
        <a:xfrm>
          <a:off x="7482262" y="2062281"/>
          <a:ext cx="1440592" cy="2523799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1524000</xdr:colOff>
      <xdr:row>13</xdr:row>
      <xdr:rowOff>7555</xdr:rowOff>
    </xdr:from>
    <xdr:to>
      <xdr:col>6</xdr:col>
      <xdr:colOff>269673</xdr:colOff>
      <xdr:row>14</xdr:row>
      <xdr:rowOff>141467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ACE34179-6E28-43AE-BC47-CBEDE86AB287}"/>
            </a:ext>
          </a:extLst>
        </xdr:cNvPr>
        <xdr:cNvSpPr/>
      </xdr:nvSpPr>
      <xdr:spPr>
        <a:xfrm>
          <a:off x="7379804" y="1945685"/>
          <a:ext cx="277956" cy="28299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chemeClr val="bg1"/>
              </a:solidFill>
            </a:rPr>
            <a:t>Ｄ</a:t>
          </a:r>
        </a:p>
      </xdr:txBody>
    </xdr:sp>
    <xdr:clientData/>
  </xdr:twoCellAnchor>
  <xdr:twoCellAnchor>
    <xdr:from>
      <xdr:col>3</xdr:col>
      <xdr:colOff>1503639</xdr:colOff>
      <xdr:row>41</xdr:row>
      <xdr:rowOff>132522</xdr:rowOff>
    </xdr:from>
    <xdr:to>
      <xdr:col>5</xdr:col>
      <xdr:colOff>46521</xdr:colOff>
      <xdr:row>46</xdr:row>
      <xdr:rowOff>27249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CF2EC7F8-84A2-4CAD-9307-98F193414CA5}"/>
            </a:ext>
          </a:extLst>
        </xdr:cNvPr>
        <xdr:cNvSpPr/>
      </xdr:nvSpPr>
      <xdr:spPr>
        <a:xfrm>
          <a:off x="4294878" y="6692348"/>
          <a:ext cx="1607447" cy="640162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179042</xdr:colOff>
      <xdr:row>48</xdr:row>
      <xdr:rowOff>101775</xdr:rowOff>
    </xdr:from>
    <xdr:to>
      <xdr:col>7</xdr:col>
      <xdr:colOff>662608</xdr:colOff>
      <xdr:row>60</xdr:row>
      <xdr:rowOff>30010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9F23D0EB-2C56-41D2-B09D-D718743ABAA3}"/>
            </a:ext>
          </a:extLst>
        </xdr:cNvPr>
        <xdr:cNvSpPr/>
      </xdr:nvSpPr>
      <xdr:spPr>
        <a:xfrm>
          <a:off x="1578803" y="7705210"/>
          <a:ext cx="8004175" cy="1717278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170760</xdr:colOff>
      <xdr:row>48</xdr:row>
      <xdr:rowOff>16175</xdr:rowOff>
    </xdr:from>
    <xdr:to>
      <xdr:col>2</xdr:col>
      <xdr:colOff>244582</xdr:colOff>
      <xdr:row>50</xdr:row>
      <xdr:rowOff>20379</xdr:rowOff>
    </xdr:to>
    <xdr:sp macro="" textlink="">
      <xdr:nvSpPr>
        <xdr:cNvPr id="25" name="楕円 24">
          <a:extLst>
            <a:ext uri="{FF2B5EF4-FFF2-40B4-BE49-F238E27FC236}">
              <a16:creationId xmlns:a16="http://schemas.microsoft.com/office/drawing/2014/main" id="{3D6064BA-E3DA-49F3-A2EC-1537423865F1}"/>
            </a:ext>
          </a:extLst>
        </xdr:cNvPr>
        <xdr:cNvSpPr/>
      </xdr:nvSpPr>
      <xdr:spPr>
        <a:xfrm>
          <a:off x="1380021" y="7619610"/>
          <a:ext cx="264322" cy="302378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F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1490603</xdr:colOff>
      <xdr:row>40</xdr:row>
      <xdr:rowOff>74543</xdr:rowOff>
    </xdr:from>
    <xdr:to>
      <xdr:col>4</xdr:col>
      <xdr:colOff>226751</xdr:colOff>
      <xdr:row>42</xdr:row>
      <xdr:rowOff>66233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0D6FDA31-788A-4DD7-A956-2652D153136A}"/>
            </a:ext>
          </a:extLst>
        </xdr:cNvPr>
        <xdr:cNvSpPr/>
      </xdr:nvSpPr>
      <xdr:spPr>
        <a:xfrm>
          <a:off x="4281842" y="6468717"/>
          <a:ext cx="268431" cy="30642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E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1141161</xdr:colOff>
      <xdr:row>11</xdr:row>
      <xdr:rowOff>28463</xdr:rowOff>
    </xdr:from>
    <xdr:to>
      <xdr:col>3</xdr:col>
      <xdr:colOff>1513386</xdr:colOff>
      <xdr:row>72</xdr:row>
      <xdr:rowOff>114300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D163535-38F3-471E-9FB6-6965AE41A91F}"/>
            </a:ext>
          </a:extLst>
        </xdr:cNvPr>
        <xdr:cNvSpPr/>
      </xdr:nvSpPr>
      <xdr:spPr>
        <a:xfrm>
          <a:off x="2407986" y="1714388"/>
          <a:ext cx="1524750" cy="9382237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1055767</xdr:colOff>
      <xdr:row>10</xdr:row>
      <xdr:rowOff>25541</xdr:rowOff>
    </xdr:from>
    <xdr:to>
      <xdr:col>3</xdr:col>
      <xdr:colOff>231139</xdr:colOff>
      <xdr:row>12</xdr:row>
      <xdr:rowOff>20729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9CD394E8-50FA-4795-870B-656E6A4C04A0}"/>
            </a:ext>
          </a:extLst>
        </xdr:cNvPr>
        <xdr:cNvSpPr/>
      </xdr:nvSpPr>
      <xdr:spPr>
        <a:xfrm>
          <a:off x="2322592" y="1559066"/>
          <a:ext cx="327897" cy="299988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C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27487</xdr:colOff>
      <xdr:row>11</xdr:row>
      <xdr:rowOff>9412</xdr:rowOff>
    </xdr:from>
    <xdr:to>
      <xdr:col>13</xdr:col>
      <xdr:colOff>162745</xdr:colOff>
      <xdr:row>72</xdr:row>
      <xdr:rowOff>114300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585C5C7E-A4B8-41D8-A8FC-8CC9A96D7401}"/>
            </a:ext>
          </a:extLst>
        </xdr:cNvPr>
        <xdr:cNvSpPr/>
      </xdr:nvSpPr>
      <xdr:spPr>
        <a:xfrm>
          <a:off x="3980362" y="1695337"/>
          <a:ext cx="3592833" cy="9401288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6656</xdr:colOff>
      <xdr:row>9</xdr:row>
      <xdr:rowOff>112627</xdr:rowOff>
    </xdr:from>
    <xdr:to>
      <xdr:col>6</xdr:col>
      <xdr:colOff>152222</xdr:colOff>
      <xdr:row>11</xdr:row>
      <xdr:rowOff>106454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7F8DF1DD-C6D9-42B7-B1EF-A7A9D29AD6DD}"/>
            </a:ext>
          </a:extLst>
        </xdr:cNvPr>
        <xdr:cNvSpPr/>
      </xdr:nvSpPr>
      <xdr:spPr>
        <a:xfrm>
          <a:off x="4740581" y="1493752"/>
          <a:ext cx="317016" cy="298627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D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72</xdr:row>
      <xdr:rowOff>145137</xdr:rowOff>
    </xdr:from>
    <xdr:to>
      <xdr:col>14</xdr:col>
      <xdr:colOff>20229</xdr:colOff>
      <xdr:row>75</xdr:row>
      <xdr:rowOff>756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43B07521-6CA4-44C8-92C0-0FFB5E18D9AC}"/>
            </a:ext>
          </a:extLst>
        </xdr:cNvPr>
        <xdr:cNvSpPr/>
      </xdr:nvSpPr>
      <xdr:spPr>
        <a:xfrm>
          <a:off x="0" y="11127462"/>
          <a:ext cx="7640229" cy="312819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66675</xdr:colOff>
      <xdr:row>71</xdr:row>
      <xdr:rowOff>45568</xdr:rowOff>
    </xdr:from>
    <xdr:to>
      <xdr:col>0</xdr:col>
      <xdr:colOff>351486</xdr:colOff>
      <xdr:row>72</xdr:row>
      <xdr:rowOff>134398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F36EA256-6D78-48C9-8C7E-D404C1340ABC}"/>
            </a:ext>
          </a:extLst>
        </xdr:cNvPr>
        <xdr:cNvSpPr/>
      </xdr:nvSpPr>
      <xdr:spPr>
        <a:xfrm>
          <a:off x="66675" y="10875493"/>
          <a:ext cx="284811" cy="24123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E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277398</xdr:colOff>
      <xdr:row>34</xdr:row>
      <xdr:rowOff>38827</xdr:rowOff>
    </xdr:from>
    <xdr:to>
      <xdr:col>20</xdr:col>
      <xdr:colOff>378050</xdr:colOff>
      <xdr:row>37</xdr:row>
      <xdr:rowOff>107535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11C938EC-D2D8-4212-936C-27453C4EDD1F}"/>
            </a:ext>
          </a:extLst>
        </xdr:cNvPr>
        <xdr:cNvSpPr/>
      </xdr:nvSpPr>
      <xdr:spPr>
        <a:xfrm>
          <a:off x="7897398" y="5229952"/>
          <a:ext cx="4044002" cy="52590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経費の内容ごとに算出根拠（単価）を記載してください。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E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列に正しく金額が反映されたことを確認してください。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14</xdr:col>
      <xdr:colOff>40485</xdr:colOff>
      <xdr:row>33</xdr:row>
      <xdr:rowOff>18599</xdr:rowOff>
    </xdr:from>
    <xdr:to>
      <xdr:col>14</xdr:col>
      <xdr:colOff>341171</xdr:colOff>
      <xdr:row>35</xdr:row>
      <xdr:rowOff>7475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6CE43E0-D193-425B-9C54-2DE18FC11A4B}"/>
            </a:ext>
          </a:extLst>
        </xdr:cNvPr>
        <xdr:cNvSpPr/>
      </xdr:nvSpPr>
      <xdr:spPr>
        <a:xfrm>
          <a:off x="7660485" y="5057324"/>
          <a:ext cx="300686" cy="293676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D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266286</xdr:colOff>
      <xdr:row>70</xdr:row>
      <xdr:rowOff>136283</xdr:rowOff>
    </xdr:from>
    <xdr:to>
      <xdr:col>20</xdr:col>
      <xdr:colOff>361328</xdr:colOff>
      <xdr:row>74</xdr:row>
      <xdr:rowOff>115498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7CF6B388-244F-4A61-A045-E1573105DEA9}"/>
            </a:ext>
          </a:extLst>
        </xdr:cNvPr>
        <xdr:cNvSpPr/>
      </xdr:nvSpPr>
      <xdr:spPr>
        <a:xfrm>
          <a:off x="7886286" y="10813808"/>
          <a:ext cx="4038392" cy="58881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補助対象外経費が発生する場合には、その内容と金額、算出根拠を具体的に記載してください。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14</xdr:col>
      <xdr:colOff>30960</xdr:colOff>
      <xdr:row>69</xdr:row>
      <xdr:rowOff>75504</xdr:rowOff>
    </xdr:from>
    <xdr:to>
      <xdr:col>14</xdr:col>
      <xdr:colOff>331646</xdr:colOff>
      <xdr:row>71</xdr:row>
      <xdr:rowOff>44788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EF1B64D8-AF84-4E12-A737-103B396A281E}"/>
            </a:ext>
          </a:extLst>
        </xdr:cNvPr>
        <xdr:cNvSpPr/>
      </xdr:nvSpPr>
      <xdr:spPr>
        <a:xfrm>
          <a:off x="7650960" y="10600629"/>
          <a:ext cx="300686" cy="27408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E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230469</xdr:colOff>
      <xdr:row>1</xdr:row>
      <xdr:rowOff>16777</xdr:rowOff>
    </xdr:from>
    <xdr:to>
      <xdr:col>20</xdr:col>
      <xdr:colOff>369637</xdr:colOff>
      <xdr:row>11</xdr:row>
      <xdr:rowOff>9361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DCFFF807-84CB-4AB8-9C33-5A8F504BE860}"/>
            </a:ext>
          </a:extLst>
        </xdr:cNvPr>
        <xdr:cNvSpPr/>
      </xdr:nvSpPr>
      <xdr:spPr>
        <a:xfrm>
          <a:off x="7850469" y="178702"/>
          <a:ext cx="4082518" cy="151658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事業者名をご記入ください。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１つのシートにつき、１つの構成団体の支出計画を記載してください。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シートが足りない場合はシートをコピーしてご利用ください。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なお、シートコピー等をした場合、合計シートに表示される金額には自動で反映されません。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必ず合計シートの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D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１６～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D28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セルの数式に、コピーしたシート分を追加し、金額を確認してください。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6</xdr:col>
      <xdr:colOff>76123</xdr:colOff>
      <xdr:row>2</xdr:row>
      <xdr:rowOff>66504</xdr:rowOff>
    </xdr:from>
    <xdr:to>
      <xdr:col>14</xdr:col>
      <xdr:colOff>28526</xdr:colOff>
      <xdr:row>3</xdr:row>
      <xdr:rowOff>144518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426630E4-9710-4B65-BEB3-77D974940EB9}"/>
            </a:ext>
          </a:extLst>
        </xdr:cNvPr>
        <xdr:cNvSpPr/>
      </xdr:nvSpPr>
      <xdr:spPr>
        <a:xfrm>
          <a:off x="4981498" y="380829"/>
          <a:ext cx="2667028" cy="230414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275811</xdr:colOff>
      <xdr:row>24</xdr:row>
      <xdr:rowOff>60257</xdr:rowOff>
    </xdr:from>
    <xdr:to>
      <xdr:col>20</xdr:col>
      <xdr:colOff>379719</xdr:colOff>
      <xdr:row>31</xdr:row>
      <xdr:rowOff>2757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26591B16-97E3-4661-A256-D8803F2F994A}"/>
            </a:ext>
          </a:extLst>
        </xdr:cNvPr>
        <xdr:cNvSpPr/>
      </xdr:nvSpPr>
      <xdr:spPr>
        <a:xfrm>
          <a:off x="7895811" y="3727382"/>
          <a:ext cx="4047258" cy="10093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補助対象経費について経費区分や内訳費目ごとに利用用途を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具体的に記載してください。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補助対象外経費はこの欄に記載しないでください。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入力行が足りない場合は行を追加してください。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0</xdr:col>
      <xdr:colOff>135890</xdr:colOff>
      <xdr:row>1</xdr:row>
      <xdr:rowOff>37041</xdr:rowOff>
    </xdr:from>
    <xdr:to>
      <xdr:col>3</xdr:col>
      <xdr:colOff>1259840</xdr:colOff>
      <xdr:row>4</xdr:row>
      <xdr:rowOff>83759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91D1BE67-3819-4EEE-89A5-5FE53C351F29}"/>
            </a:ext>
          </a:extLst>
        </xdr:cNvPr>
        <xdr:cNvSpPr/>
      </xdr:nvSpPr>
      <xdr:spPr>
        <a:xfrm>
          <a:off x="135890" y="198966"/>
          <a:ext cx="3543300" cy="50391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代表団体シートを例に作成しております。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参加団体シートも同じ内容になりますのでご参照ください。</a:t>
          </a:r>
        </a:p>
      </xdr:txBody>
    </xdr:sp>
    <xdr:clientData/>
  </xdr:twoCellAnchor>
  <xdr:twoCellAnchor>
    <xdr:from>
      <xdr:col>5</xdr:col>
      <xdr:colOff>102700</xdr:colOff>
      <xdr:row>1</xdr:row>
      <xdr:rowOff>38226</xdr:rowOff>
    </xdr:from>
    <xdr:to>
      <xdr:col>6</xdr:col>
      <xdr:colOff>277590</xdr:colOff>
      <xdr:row>3</xdr:row>
      <xdr:rowOff>44754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A387DBB9-893D-44E9-B3E7-B7427177C572}"/>
            </a:ext>
          </a:extLst>
        </xdr:cNvPr>
        <xdr:cNvSpPr/>
      </xdr:nvSpPr>
      <xdr:spPr>
        <a:xfrm>
          <a:off x="4836625" y="200151"/>
          <a:ext cx="346340" cy="311328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50010</xdr:colOff>
      <xdr:row>0</xdr:row>
      <xdr:rowOff>66675</xdr:rowOff>
    </xdr:from>
    <xdr:to>
      <xdr:col>14</xdr:col>
      <xdr:colOff>334821</xdr:colOff>
      <xdr:row>2</xdr:row>
      <xdr:rowOff>49010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CB6FA62F-C6BE-48BE-9954-3D6C4D07C9E0}"/>
            </a:ext>
          </a:extLst>
        </xdr:cNvPr>
        <xdr:cNvSpPr/>
      </xdr:nvSpPr>
      <xdr:spPr>
        <a:xfrm>
          <a:off x="7670010" y="66675"/>
          <a:ext cx="284811" cy="29666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40485</xdr:colOff>
      <xdr:row>23</xdr:row>
      <xdr:rowOff>64792</xdr:rowOff>
    </xdr:from>
    <xdr:to>
      <xdr:col>14</xdr:col>
      <xdr:colOff>341171</xdr:colOff>
      <xdr:row>25</xdr:row>
      <xdr:rowOff>27432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32A179C3-55F0-4AC2-99CB-F6738550DA35}"/>
            </a:ext>
          </a:extLst>
        </xdr:cNvPr>
        <xdr:cNvSpPr/>
      </xdr:nvSpPr>
      <xdr:spPr>
        <a:xfrm>
          <a:off x="7660485" y="3579517"/>
          <a:ext cx="300686" cy="26744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C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30661</xdr:colOff>
      <xdr:row>5</xdr:row>
      <xdr:rowOff>133736</xdr:rowOff>
    </xdr:from>
    <xdr:to>
      <xdr:col>13</xdr:col>
      <xdr:colOff>199488</xdr:colOff>
      <xdr:row>7</xdr:row>
      <xdr:rowOff>67515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B7202222-2CB1-4826-8FC6-76F051219103}"/>
            </a:ext>
          </a:extLst>
        </xdr:cNvPr>
        <xdr:cNvSpPr/>
      </xdr:nvSpPr>
      <xdr:spPr>
        <a:xfrm>
          <a:off x="4764586" y="905261"/>
          <a:ext cx="2845352" cy="238579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524731</xdr:colOff>
      <xdr:row>4</xdr:row>
      <xdr:rowOff>84210</xdr:rowOff>
    </xdr:from>
    <xdr:to>
      <xdr:col>5</xdr:col>
      <xdr:colOff>83217</xdr:colOff>
      <xdr:row>6</xdr:row>
      <xdr:rowOff>87563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id="{4AD57FBE-DC36-4F84-914E-B453C6068A4D}"/>
            </a:ext>
          </a:extLst>
        </xdr:cNvPr>
        <xdr:cNvSpPr/>
      </xdr:nvSpPr>
      <xdr:spPr>
        <a:xfrm>
          <a:off x="4477606" y="703335"/>
          <a:ext cx="339536" cy="308153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283747</xdr:colOff>
      <xdr:row>14</xdr:row>
      <xdr:rowOff>9867</xdr:rowOff>
    </xdr:from>
    <xdr:to>
      <xdr:col>20</xdr:col>
      <xdr:colOff>365107</xdr:colOff>
      <xdr:row>22</xdr:row>
      <xdr:rowOff>66642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C37B8179-98EF-4C09-A7F7-E3A5F99271BE}"/>
            </a:ext>
          </a:extLst>
        </xdr:cNvPr>
        <xdr:cNvSpPr/>
      </xdr:nvSpPr>
      <xdr:spPr>
        <a:xfrm>
          <a:off x="7903747" y="2152992"/>
          <a:ext cx="4024710" cy="12759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基本的に、金額はすべて</a:t>
          </a:r>
          <a:r>
            <a:rPr kumimoji="1" lang="ja-JP" altLang="en-US" sz="11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税抜き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申請です。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ただし、募集要項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13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ページに規定される、消費税を含めた補助金額算定が認められる団体の場合は、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F7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セルのドロップダウンリストからチェックを入れてください。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チェック選択後、１２行目の「金額」「算出根拠」が「税込み」になっていることを確認してください。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14</xdr:col>
      <xdr:colOff>40485</xdr:colOff>
      <xdr:row>12</xdr:row>
      <xdr:rowOff>135689</xdr:rowOff>
    </xdr:from>
    <xdr:to>
      <xdr:col>14</xdr:col>
      <xdr:colOff>341171</xdr:colOff>
      <xdr:row>14</xdr:row>
      <xdr:rowOff>140441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DDC04542-870A-4CAB-AE6F-FABFE0210B5D}"/>
            </a:ext>
          </a:extLst>
        </xdr:cNvPr>
        <xdr:cNvSpPr/>
      </xdr:nvSpPr>
      <xdr:spPr>
        <a:xfrm>
          <a:off x="7660485" y="1974014"/>
          <a:ext cx="300686" cy="309552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eti.go.jp/information_2/downloadfiles/R8kenpo.pdf" TargetMode="External"/><Relationship Id="rId1" Type="http://schemas.openxmlformats.org/officeDocument/2006/relationships/hyperlink" Target="https://www.meti.go.jp/information_2/downloadfiles/2022_hojo_manual02.pdf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meti.go.jp/information_2/downloadfiles/R6kenpo.pdf" TargetMode="External"/><Relationship Id="rId1" Type="http://schemas.openxmlformats.org/officeDocument/2006/relationships/hyperlink" Target="https://www.meti.go.jp/information_2/downloadfiles/2022_hojo_manual02.pdf" TargetMode="External"/><Relationship Id="rId4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17703-1FC4-4D28-BC39-7C2264DCF99C}">
  <sheetPr>
    <pageSetUpPr fitToPage="1"/>
  </sheetPr>
  <dimension ref="A1:J61"/>
  <sheetViews>
    <sheetView showGridLines="0" tabSelected="1" zoomScaleNormal="100" workbookViewId="0"/>
  </sheetViews>
  <sheetFormatPr defaultRowHeight="12" x14ac:dyDescent="0.3"/>
  <cols>
    <col min="1" max="1" width="15.83203125" style="1" customWidth="1"/>
    <col min="2" max="2" width="2.5" style="1" bestFit="1" customWidth="1"/>
    <col min="3" max="3" width="18.25" style="1" customWidth="1"/>
    <col min="4" max="7" width="20.08203125" style="1" customWidth="1"/>
    <col min="8" max="8" width="18" style="1" customWidth="1"/>
    <col min="9" max="9" width="11.83203125" style="1" customWidth="1"/>
    <col min="10" max="255" width="8.75" style="1"/>
    <col min="256" max="256" width="7.4140625" style="1" customWidth="1"/>
    <col min="257" max="257" width="2.5" style="1" bestFit="1" customWidth="1"/>
    <col min="258" max="259" width="13.25" style="1" customWidth="1"/>
    <col min="260" max="260" width="2.4140625" style="1" customWidth="1"/>
    <col min="261" max="261" width="11.25" style="1" customWidth="1"/>
    <col min="262" max="262" width="18.33203125" style="1" customWidth="1"/>
    <col min="263" max="263" width="11.25" style="1" customWidth="1"/>
    <col min="264" max="511" width="8.75" style="1"/>
    <col min="512" max="512" width="7.4140625" style="1" customWidth="1"/>
    <col min="513" max="513" width="2.5" style="1" bestFit="1" customWidth="1"/>
    <col min="514" max="515" width="13.25" style="1" customWidth="1"/>
    <col min="516" max="516" width="2.4140625" style="1" customWidth="1"/>
    <col min="517" max="517" width="11.25" style="1" customWidth="1"/>
    <col min="518" max="518" width="18.33203125" style="1" customWidth="1"/>
    <col min="519" max="519" width="11.25" style="1" customWidth="1"/>
    <col min="520" max="767" width="8.75" style="1"/>
    <col min="768" max="768" width="7.4140625" style="1" customWidth="1"/>
    <col min="769" max="769" width="2.5" style="1" bestFit="1" customWidth="1"/>
    <col min="770" max="771" width="13.25" style="1" customWidth="1"/>
    <col min="772" max="772" width="2.4140625" style="1" customWidth="1"/>
    <col min="773" max="773" width="11.25" style="1" customWidth="1"/>
    <col min="774" max="774" width="18.33203125" style="1" customWidth="1"/>
    <col min="775" max="775" width="11.25" style="1" customWidth="1"/>
    <col min="776" max="1023" width="8.75" style="1"/>
    <col min="1024" max="1024" width="7.4140625" style="1" customWidth="1"/>
    <col min="1025" max="1025" width="2.5" style="1" bestFit="1" customWidth="1"/>
    <col min="1026" max="1027" width="13.25" style="1" customWidth="1"/>
    <col min="1028" max="1028" width="2.4140625" style="1" customWidth="1"/>
    <col min="1029" max="1029" width="11.25" style="1" customWidth="1"/>
    <col min="1030" max="1030" width="18.33203125" style="1" customWidth="1"/>
    <col min="1031" max="1031" width="11.25" style="1" customWidth="1"/>
    <col min="1032" max="1279" width="8.75" style="1"/>
    <col min="1280" max="1280" width="7.4140625" style="1" customWidth="1"/>
    <col min="1281" max="1281" width="2.5" style="1" bestFit="1" customWidth="1"/>
    <col min="1282" max="1283" width="13.25" style="1" customWidth="1"/>
    <col min="1284" max="1284" width="2.4140625" style="1" customWidth="1"/>
    <col min="1285" max="1285" width="11.25" style="1" customWidth="1"/>
    <col min="1286" max="1286" width="18.33203125" style="1" customWidth="1"/>
    <col min="1287" max="1287" width="11.25" style="1" customWidth="1"/>
    <col min="1288" max="1535" width="8.75" style="1"/>
    <col min="1536" max="1536" width="7.4140625" style="1" customWidth="1"/>
    <col min="1537" max="1537" width="2.5" style="1" bestFit="1" customWidth="1"/>
    <col min="1538" max="1539" width="13.25" style="1" customWidth="1"/>
    <col min="1540" max="1540" width="2.4140625" style="1" customWidth="1"/>
    <col min="1541" max="1541" width="11.25" style="1" customWidth="1"/>
    <col min="1542" max="1542" width="18.33203125" style="1" customWidth="1"/>
    <col min="1543" max="1543" width="11.25" style="1" customWidth="1"/>
    <col min="1544" max="1791" width="8.75" style="1"/>
    <col min="1792" max="1792" width="7.4140625" style="1" customWidth="1"/>
    <col min="1793" max="1793" width="2.5" style="1" bestFit="1" customWidth="1"/>
    <col min="1794" max="1795" width="13.25" style="1" customWidth="1"/>
    <col min="1796" max="1796" width="2.4140625" style="1" customWidth="1"/>
    <col min="1797" max="1797" width="11.25" style="1" customWidth="1"/>
    <col min="1798" max="1798" width="18.33203125" style="1" customWidth="1"/>
    <col min="1799" max="1799" width="11.25" style="1" customWidth="1"/>
    <col min="1800" max="2047" width="8.75" style="1"/>
    <col min="2048" max="2048" width="7.4140625" style="1" customWidth="1"/>
    <col min="2049" max="2049" width="2.5" style="1" bestFit="1" customWidth="1"/>
    <col min="2050" max="2051" width="13.25" style="1" customWidth="1"/>
    <col min="2052" max="2052" width="2.4140625" style="1" customWidth="1"/>
    <col min="2053" max="2053" width="11.25" style="1" customWidth="1"/>
    <col min="2054" max="2054" width="18.33203125" style="1" customWidth="1"/>
    <col min="2055" max="2055" width="11.25" style="1" customWidth="1"/>
    <col min="2056" max="2303" width="8.75" style="1"/>
    <col min="2304" max="2304" width="7.4140625" style="1" customWidth="1"/>
    <col min="2305" max="2305" width="2.5" style="1" bestFit="1" customWidth="1"/>
    <col min="2306" max="2307" width="13.25" style="1" customWidth="1"/>
    <col min="2308" max="2308" width="2.4140625" style="1" customWidth="1"/>
    <col min="2309" max="2309" width="11.25" style="1" customWidth="1"/>
    <col min="2310" max="2310" width="18.33203125" style="1" customWidth="1"/>
    <col min="2311" max="2311" width="11.25" style="1" customWidth="1"/>
    <col min="2312" max="2559" width="8.75" style="1"/>
    <col min="2560" max="2560" width="7.4140625" style="1" customWidth="1"/>
    <col min="2561" max="2561" width="2.5" style="1" bestFit="1" customWidth="1"/>
    <col min="2562" max="2563" width="13.25" style="1" customWidth="1"/>
    <col min="2564" max="2564" width="2.4140625" style="1" customWidth="1"/>
    <col min="2565" max="2565" width="11.25" style="1" customWidth="1"/>
    <col min="2566" max="2566" width="18.33203125" style="1" customWidth="1"/>
    <col min="2567" max="2567" width="11.25" style="1" customWidth="1"/>
    <col min="2568" max="2815" width="8.75" style="1"/>
    <col min="2816" max="2816" width="7.4140625" style="1" customWidth="1"/>
    <col min="2817" max="2817" width="2.5" style="1" bestFit="1" customWidth="1"/>
    <col min="2818" max="2819" width="13.25" style="1" customWidth="1"/>
    <col min="2820" max="2820" width="2.4140625" style="1" customWidth="1"/>
    <col min="2821" max="2821" width="11.25" style="1" customWidth="1"/>
    <col min="2822" max="2822" width="18.33203125" style="1" customWidth="1"/>
    <col min="2823" max="2823" width="11.25" style="1" customWidth="1"/>
    <col min="2824" max="3071" width="8.75" style="1"/>
    <col min="3072" max="3072" width="7.4140625" style="1" customWidth="1"/>
    <col min="3073" max="3073" width="2.5" style="1" bestFit="1" customWidth="1"/>
    <col min="3074" max="3075" width="13.25" style="1" customWidth="1"/>
    <col min="3076" max="3076" width="2.4140625" style="1" customWidth="1"/>
    <col min="3077" max="3077" width="11.25" style="1" customWidth="1"/>
    <col min="3078" max="3078" width="18.33203125" style="1" customWidth="1"/>
    <col min="3079" max="3079" width="11.25" style="1" customWidth="1"/>
    <col min="3080" max="3327" width="8.75" style="1"/>
    <col min="3328" max="3328" width="7.4140625" style="1" customWidth="1"/>
    <col min="3329" max="3329" width="2.5" style="1" bestFit="1" customWidth="1"/>
    <col min="3330" max="3331" width="13.25" style="1" customWidth="1"/>
    <col min="3332" max="3332" width="2.4140625" style="1" customWidth="1"/>
    <col min="3333" max="3333" width="11.25" style="1" customWidth="1"/>
    <col min="3334" max="3334" width="18.33203125" style="1" customWidth="1"/>
    <col min="3335" max="3335" width="11.25" style="1" customWidth="1"/>
    <col min="3336" max="3583" width="8.75" style="1"/>
    <col min="3584" max="3584" width="7.4140625" style="1" customWidth="1"/>
    <col min="3585" max="3585" width="2.5" style="1" bestFit="1" customWidth="1"/>
    <col min="3586" max="3587" width="13.25" style="1" customWidth="1"/>
    <col min="3588" max="3588" width="2.4140625" style="1" customWidth="1"/>
    <col min="3589" max="3589" width="11.25" style="1" customWidth="1"/>
    <col min="3590" max="3590" width="18.33203125" style="1" customWidth="1"/>
    <col min="3591" max="3591" width="11.25" style="1" customWidth="1"/>
    <col min="3592" max="3839" width="8.75" style="1"/>
    <col min="3840" max="3840" width="7.4140625" style="1" customWidth="1"/>
    <col min="3841" max="3841" width="2.5" style="1" bestFit="1" customWidth="1"/>
    <col min="3842" max="3843" width="13.25" style="1" customWidth="1"/>
    <col min="3844" max="3844" width="2.4140625" style="1" customWidth="1"/>
    <col min="3845" max="3845" width="11.25" style="1" customWidth="1"/>
    <col min="3846" max="3846" width="18.33203125" style="1" customWidth="1"/>
    <col min="3847" max="3847" width="11.25" style="1" customWidth="1"/>
    <col min="3848" max="4095" width="8.75" style="1"/>
    <col min="4096" max="4096" width="7.4140625" style="1" customWidth="1"/>
    <col min="4097" max="4097" width="2.5" style="1" bestFit="1" customWidth="1"/>
    <col min="4098" max="4099" width="13.25" style="1" customWidth="1"/>
    <col min="4100" max="4100" width="2.4140625" style="1" customWidth="1"/>
    <col min="4101" max="4101" width="11.25" style="1" customWidth="1"/>
    <col min="4102" max="4102" width="18.33203125" style="1" customWidth="1"/>
    <col min="4103" max="4103" width="11.25" style="1" customWidth="1"/>
    <col min="4104" max="4351" width="8.75" style="1"/>
    <col min="4352" max="4352" width="7.4140625" style="1" customWidth="1"/>
    <col min="4353" max="4353" width="2.5" style="1" bestFit="1" customWidth="1"/>
    <col min="4354" max="4355" width="13.25" style="1" customWidth="1"/>
    <col min="4356" max="4356" width="2.4140625" style="1" customWidth="1"/>
    <col min="4357" max="4357" width="11.25" style="1" customWidth="1"/>
    <col min="4358" max="4358" width="18.33203125" style="1" customWidth="1"/>
    <col min="4359" max="4359" width="11.25" style="1" customWidth="1"/>
    <col min="4360" max="4607" width="8.75" style="1"/>
    <col min="4608" max="4608" width="7.4140625" style="1" customWidth="1"/>
    <col min="4609" max="4609" width="2.5" style="1" bestFit="1" customWidth="1"/>
    <col min="4610" max="4611" width="13.25" style="1" customWidth="1"/>
    <col min="4612" max="4612" width="2.4140625" style="1" customWidth="1"/>
    <col min="4613" max="4613" width="11.25" style="1" customWidth="1"/>
    <col min="4614" max="4614" width="18.33203125" style="1" customWidth="1"/>
    <col min="4615" max="4615" width="11.25" style="1" customWidth="1"/>
    <col min="4616" max="4863" width="8.75" style="1"/>
    <col min="4864" max="4864" width="7.4140625" style="1" customWidth="1"/>
    <col min="4865" max="4865" width="2.5" style="1" bestFit="1" customWidth="1"/>
    <col min="4866" max="4867" width="13.25" style="1" customWidth="1"/>
    <col min="4868" max="4868" width="2.4140625" style="1" customWidth="1"/>
    <col min="4869" max="4869" width="11.25" style="1" customWidth="1"/>
    <col min="4870" max="4870" width="18.33203125" style="1" customWidth="1"/>
    <col min="4871" max="4871" width="11.25" style="1" customWidth="1"/>
    <col min="4872" max="5119" width="8.75" style="1"/>
    <col min="5120" max="5120" width="7.4140625" style="1" customWidth="1"/>
    <col min="5121" max="5121" width="2.5" style="1" bestFit="1" customWidth="1"/>
    <col min="5122" max="5123" width="13.25" style="1" customWidth="1"/>
    <col min="5124" max="5124" width="2.4140625" style="1" customWidth="1"/>
    <col min="5125" max="5125" width="11.25" style="1" customWidth="1"/>
    <col min="5126" max="5126" width="18.33203125" style="1" customWidth="1"/>
    <col min="5127" max="5127" width="11.25" style="1" customWidth="1"/>
    <col min="5128" max="5375" width="8.75" style="1"/>
    <col min="5376" max="5376" width="7.4140625" style="1" customWidth="1"/>
    <col min="5377" max="5377" width="2.5" style="1" bestFit="1" customWidth="1"/>
    <col min="5378" max="5379" width="13.25" style="1" customWidth="1"/>
    <col min="5380" max="5380" width="2.4140625" style="1" customWidth="1"/>
    <col min="5381" max="5381" width="11.25" style="1" customWidth="1"/>
    <col min="5382" max="5382" width="18.33203125" style="1" customWidth="1"/>
    <col min="5383" max="5383" width="11.25" style="1" customWidth="1"/>
    <col min="5384" max="5631" width="8.75" style="1"/>
    <col min="5632" max="5632" width="7.4140625" style="1" customWidth="1"/>
    <col min="5633" max="5633" width="2.5" style="1" bestFit="1" customWidth="1"/>
    <col min="5634" max="5635" width="13.25" style="1" customWidth="1"/>
    <col min="5636" max="5636" width="2.4140625" style="1" customWidth="1"/>
    <col min="5637" max="5637" width="11.25" style="1" customWidth="1"/>
    <col min="5638" max="5638" width="18.33203125" style="1" customWidth="1"/>
    <col min="5639" max="5639" width="11.25" style="1" customWidth="1"/>
    <col min="5640" max="5887" width="8.75" style="1"/>
    <col min="5888" max="5888" width="7.4140625" style="1" customWidth="1"/>
    <col min="5889" max="5889" width="2.5" style="1" bestFit="1" customWidth="1"/>
    <col min="5890" max="5891" width="13.25" style="1" customWidth="1"/>
    <col min="5892" max="5892" width="2.4140625" style="1" customWidth="1"/>
    <col min="5893" max="5893" width="11.25" style="1" customWidth="1"/>
    <col min="5894" max="5894" width="18.33203125" style="1" customWidth="1"/>
    <col min="5895" max="5895" width="11.25" style="1" customWidth="1"/>
    <col min="5896" max="6143" width="8.75" style="1"/>
    <col min="6144" max="6144" width="7.4140625" style="1" customWidth="1"/>
    <col min="6145" max="6145" width="2.5" style="1" bestFit="1" customWidth="1"/>
    <col min="6146" max="6147" width="13.25" style="1" customWidth="1"/>
    <col min="6148" max="6148" width="2.4140625" style="1" customWidth="1"/>
    <col min="6149" max="6149" width="11.25" style="1" customWidth="1"/>
    <col min="6150" max="6150" width="18.33203125" style="1" customWidth="1"/>
    <col min="6151" max="6151" width="11.25" style="1" customWidth="1"/>
    <col min="6152" max="6399" width="8.75" style="1"/>
    <col min="6400" max="6400" width="7.4140625" style="1" customWidth="1"/>
    <col min="6401" max="6401" width="2.5" style="1" bestFit="1" customWidth="1"/>
    <col min="6402" max="6403" width="13.25" style="1" customWidth="1"/>
    <col min="6404" max="6404" width="2.4140625" style="1" customWidth="1"/>
    <col min="6405" max="6405" width="11.25" style="1" customWidth="1"/>
    <col min="6406" max="6406" width="18.33203125" style="1" customWidth="1"/>
    <col min="6407" max="6407" width="11.25" style="1" customWidth="1"/>
    <col min="6408" max="6655" width="8.75" style="1"/>
    <col min="6656" max="6656" width="7.4140625" style="1" customWidth="1"/>
    <col min="6657" max="6657" width="2.5" style="1" bestFit="1" customWidth="1"/>
    <col min="6658" max="6659" width="13.25" style="1" customWidth="1"/>
    <col min="6660" max="6660" width="2.4140625" style="1" customWidth="1"/>
    <col min="6661" max="6661" width="11.25" style="1" customWidth="1"/>
    <col min="6662" max="6662" width="18.33203125" style="1" customWidth="1"/>
    <col min="6663" max="6663" width="11.25" style="1" customWidth="1"/>
    <col min="6664" max="6911" width="8.75" style="1"/>
    <col min="6912" max="6912" width="7.4140625" style="1" customWidth="1"/>
    <col min="6913" max="6913" width="2.5" style="1" bestFit="1" customWidth="1"/>
    <col min="6914" max="6915" width="13.25" style="1" customWidth="1"/>
    <col min="6916" max="6916" width="2.4140625" style="1" customWidth="1"/>
    <col min="6917" max="6917" width="11.25" style="1" customWidth="1"/>
    <col min="6918" max="6918" width="18.33203125" style="1" customWidth="1"/>
    <col min="6919" max="6919" width="11.25" style="1" customWidth="1"/>
    <col min="6920" max="7167" width="8.75" style="1"/>
    <col min="7168" max="7168" width="7.4140625" style="1" customWidth="1"/>
    <col min="7169" max="7169" width="2.5" style="1" bestFit="1" customWidth="1"/>
    <col min="7170" max="7171" width="13.25" style="1" customWidth="1"/>
    <col min="7172" max="7172" width="2.4140625" style="1" customWidth="1"/>
    <col min="7173" max="7173" width="11.25" style="1" customWidth="1"/>
    <col min="7174" max="7174" width="18.33203125" style="1" customWidth="1"/>
    <col min="7175" max="7175" width="11.25" style="1" customWidth="1"/>
    <col min="7176" max="7423" width="8.75" style="1"/>
    <col min="7424" max="7424" width="7.4140625" style="1" customWidth="1"/>
    <col min="7425" max="7425" width="2.5" style="1" bestFit="1" customWidth="1"/>
    <col min="7426" max="7427" width="13.25" style="1" customWidth="1"/>
    <col min="7428" max="7428" width="2.4140625" style="1" customWidth="1"/>
    <col min="7429" max="7429" width="11.25" style="1" customWidth="1"/>
    <col min="7430" max="7430" width="18.33203125" style="1" customWidth="1"/>
    <col min="7431" max="7431" width="11.25" style="1" customWidth="1"/>
    <col min="7432" max="7679" width="8.75" style="1"/>
    <col min="7680" max="7680" width="7.4140625" style="1" customWidth="1"/>
    <col min="7681" max="7681" width="2.5" style="1" bestFit="1" customWidth="1"/>
    <col min="7682" max="7683" width="13.25" style="1" customWidth="1"/>
    <col min="7684" max="7684" width="2.4140625" style="1" customWidth="1"/>
    <col min="7685" max="7685" width="11.25" style="1" customWidth="1"/>
    <col min="7686" max="7686" width="18.33203125" style="1" customWidth="1"/>
    <col min="7687" max="7687" width="11.25" style="1" customWidth="1"/>
    <col min="7688" max="7935" width="8.75" style="1"/>
    <col min="7936" max="7936" width="7.4140625" style="1" customWidth="1"/>
    <col min="7937" max="7937" width="2.5" style="1" bestFit="1" customWidth="1"/>
    <col min="7938" max="7939" width="13.25" style="1" customWidth="1"/>
    <col min="7940" max="7940" width="2.4140625" style="1" customWidth="1"/>
    <col min="7941" max="7941" width="11.25" style="1" customWidth="1"/>
    <col min="7942" max="7942" width="18.33203125" style="1" customWidth="1"/>
    <col min="7943" max="7943" width="11.25" style="1" customWidth="1"/>
    <col min="7944" max="8191" width="8.75" style="1"/>
    <col min="8192" max="8192" width="7.4140625" style="1" customWidth="1"/>
    <col min="8193" max="8193" width="2.5" style="1" bestFit="1" customWidth="1"/>
    <col min="8194" max="8195" width="13.25" style="1" customWidth="1"/>
    <col min="8196" max="8196" width="2.4140625" style="1" customWidth="1"/>
    <col min="8197" max="8197" width="11.25" style="1" customWidth="1"/>
    <col min="8198" max="8198" width="18.33203125" style="1" customWidth="1"/>
    <col min="8199" max="8199" width="11.25" style="1" customWidth="1"/>
    <col min="8200" max="8447" width="8.75" style="1"/>
    <col min="8448" max="8448" width="7.4140625" style="1" customWidth="1"/>
    <col min="8449" max="8449" width="2.5" style="1" bestFit="1" customWidth="1"/>
    <col min="8450" max="8451" width="13.25" style="1" customWidth="1"/>
    <col min="8452" max="8452" width="2.4140625" style="1" customWidth="1"/>
    <col min="8453" max="8453" width="11.25" style="1" customWidth="1"/>
    <col min="8454" max="8454" width="18.33203125" style="1" customWidth="1"/>
    <col min="8455" max="8455" width="11.25" style="1" customWidth="1"/>
    <col min="8456" max="8703" width="8.75" style="1"/>
    <col min="8704" max="8704" width="7.4140625" style="1" customWidth="1"/>
    <col min="8705" max="8705" width="2.5" style="1" bestFit="1" customWidth="1"/>
    <col min="8706" max="8707" width="13.25" style="1" customWidth="1"/>
    <col min="8708" max="8708" width="2.4140625" style="1" customWidth="1"/>
    <col min="8709" max="8709" width="11.25" style="1" customWidth="1"/>
    <col min="8710" max="8710" width="18.33203125" style="1" customWidth="1"/>
    <col min="8711" max="8711" width="11.25" style="1" customWidth="1"/>
    <col min="8712" max="8959" width="8.75" style="1"/>
    <col min="8960" max="8960" width="7.4140625" style="1" customWidth="1"/>
    <col min="8961" max="8961" width="2.5" style="1" bestFit="1" customWidth="1"/>
    <col min="8962" max="8963" width="13.25" style="1" customWidth="1"/>
    <col min="8964" max="8964" width="2.4140625" style="1" customWidth="1"/>
    <col min="8965" max="8965" width="11.25" style="1" customWidth="1"/>
    <col min="8966" max="8966" width="18.33203125" style="1" customWidth="1"/>
    <col min="8967" max="8967" width="11.25" style="1" customWidth="1"/>
    <col min="8968" max="9215" width="8.75" style="1"/>
    <col min="9216" max="9216" width="7.4140625" style="1" customWidth="1"/>
    <col min="9217" max="9217" width="2.5" style="1" bestFit="1" customWidth="1"/>
    <col min="9218" max="9219" width="13.25" style="1" customWidth="1"/>
    <col min="9220" max="9220" width="2.4140625" style="1" customWidth="1"/>
    <col min="9221" max="9221" width="11.25" style="1" customWidth="1"/>
    <col min="9222" max="9222" width="18.33203125" style="1" customWidth="1"/>
    <col min="9223" max="9223" width="11.25" style="1" customWidth="1"/>
    <col min="9224" max="9471" width="8.75" style="1"/>
    <col min="9472" max="9472" width="7.4140625" style="1" customWidth="1"/>
    <col min="9473" max="9473" width="2.5" style="1" bestFit="1" customWidth="1"/>
    <col min="9474" max="9475" width="13.25" style="1" customWidth="1"/>
    <col min="9476" max="9476" width="2.4140625" style="1" customWidth="1"/>
    <col min="9477" max="9477" width="11.25" style="1" customWidth="1"/>
    <col min="9478" max="9478" width="18.33203125" style="1" customWidth="1"/>
    <col min="9479" max="9479" width="11.25" style="1" customWidth="1"/>
    <col min="9480" max="9727" width="8.75" style="1"/>
    <col min="9728" max="9728" width="7.4140625" style="1" customWidth="1"/>
    <col min="9729" max="9729" width="2.5" style="1" bestFit="1" customWidth="1"/>
    <col min="9730" max="9731" width="13.25" style="1" customWidth="1"/>
    <col min="9732" max="9732" width="2.4140625" style="1" customWidth="1"/>
    <col min="9733" max="9733" width="11.25" style="1" customWidth="1"/>
    <col min="9734" max="9734" width="18.33203125" style="1" customWidth="1"/>
    <col min="9735" max="9735" width="11.25" style="1" customWidth="1"/>
    <col min="9736" max="9983" width="8.75" style="1"/>
    <col min="9984" max="9984" width="7.4140625" style="1" customWidth="1"/>
    <col min="9985" max="9985" width="2.5" style="1" bestFit="1" customWidth="1"/>
    <col min="9986" max="9987" width="13.25" style="1" customWidth="1"/>
    <col min="9988" max="9988" width="2.4140625" style="1" customWidth="1"/>
    <col min="9989" max="9989" width="11.25" style="1" customWidth="1"/>
    <col min="9990" max="9990" width="18.33203125" style="1" customWidth="1"/>
    <col min="9991" max="9991" width="11.25" style="1" customWidth="1"/>
    <col min="9992" max="10239" width="8.75" style="1"/>
    <col min="10240" max="10240" width="7.4140625" style="1" customWidth="1"/>
    <col min="10241" max="10241" width="2.5" style="1" bestFit="1" customWidth="1"/>
    <col min="10242" max="10243" width="13.25" style="1" customWidth="1"/>
    <col min="10244" max="10244" width="2.4140625" style="1" customWidth="1"/>
    <col min="10245" max="10245" width="11.25" style="1" customWidth="1"/>
    <col min="10246" max="10246" width="18.33203125" style="1" customWidth="1"/>
    <col min="10247" max="10247" width="11.25" style="1" customWidth="1"/>
    <col min="10248" max="10495" width="8.75" style="1"/>
    <col min="10496" max="10496" width="7.4140625" style="1" customWidth="1"/>
    <col min="10497" max="10497" width="2.5" style="1" bestFit="1" customWidth="1"/>
    <col min="10498" max="10499" width="13.25" style="1" customWidth="1"/>
    <col min="10500" max="10500" width="2.4140625" style="1" customWidth="1"/>
    <col min="10501" max="10501" width="11.25" style="1" customWidth="1"/>
    <col min="10502" max="10502" width="18.33203125" style="1" customWidth="1"/>
    <col min="10503" max="10503" width="11.25" style="1" customWidth="1"/>
    <col min="10504" max="10751" width="8.75" style="1"/>
    <col min="10752" max="10752" width="7.4140625" style="1" customWidth="1"/>
    <col min="10753" max="10753" width="2.5" style="1" bestFit="1" customWidth="1"/>
    <col min="10754" max="10755" width="13.25" style="1" customWidth="1"/>
    <col min="10756" max="10756" width="2.4140625" style="1" customWidth="1"/>
    <col min="10757" max="10757" width="11.25" style="1" customWidth="1"/>
    <col min="10758" max="10758" width="18.33203125" style="1" customWidth="1"/>
    <col min="10759" max="10759" width="11.25" style="1" customWidth="1"/>
    <col min="10760" max="11007" width="8.75" style="1"/>
    <col min="11008" max="11008" width="7.4140625" style="1" customWidth="1"/>
    <col min="11009" max="11009" width="2.5" style="1" bestFit="1" customWidth="1"/>
    <col min="11010" max="11011" width="13.25" style="1" customWidth="1"/>
    <col min="11012" max="11012" width="2.4140625" style="1" customWidth="1"/>
    <col min="11013" max="11013" width="11.25" style="1" customWidth="1"/>
    <col min="11014" max="11014" width="18.33203125" style="1" customWidth="1"/>
    <col min="11015" max="11015" width="11.25" style="1" customWidth="1"/>
    <col min="11016" max="11263" width="8.75" style="1"/>
    <col min="11264" max="11264" width="7.4140625" style="1" customWidth="1"/>
    <col min="11265" max="11265" width="2.5" style="1" bestFit="1" customWidth="1"/>
    <col min="11266" max="11267" width="13.25" style="1" customWidth="1"/>
    <col min="11268" max="11268" width="2.4140625" style="1" customWidth="1"/>
    <col min="11269" max="11269" width="11.25" style="1" customWidth="1"/>
    <col min="11270" max="11270" width="18.33203125" style="1" customWidth="1"/>
    <col min="11271" max="11271" width="11.25" style="1" customWidth="1"/>
    <col min="11272" max="11519" width="8.75" style="1"/>
    <col min="11520" max="11520" width="7.4140625" style="1" customWidth="1"/>
    <col min="11521" max="11521" width="2.5" style="1" bestFit="1" customWidth="1"/>
    <col min="11522" max="11523" width="13.25" style="1" customWidth="1"/>
    <col min="11524" max="11524" width="2.4140625" style="1" customWidth="1"/>
    <col min="11525" max="11525" width="11.25" style="1" customWidth="1"/>
    <col min="11526" max="11526" width="18.33203125" style="1" customWidth="1"/>
    <col min="11527" max="11527" width="11.25" style="1" customWidth="1"/>
    <col min="11528" max="11775" width="8.75" style="1"/>
    <col min="11776" max="11776" width="7.4140625" style="1" customWidth="1"/>
    <col min="11777" max="11777" width="2.5" style="1" bestFit="1" customWidth="1"/>
    <col min="11778" max="11779" width="13.25" style="1" customWidth="1"/>
    <col min="11780" max="11780" width="2.4140625" style="1" customWidth="1"/>
    <col min="11781" max="11781" width="11.25" style="1" customWidth="1"/>
    <col min="11782" max="11782" width="18.33203125" style="1" customWidth="1"/>
    <col min="11783" max="11783" width="11.25" style="1" customWidth="1"/>
    <col min="11784" max="12031" width="8.75" style="1"/>
    <col min="12032" max="12032" width="7.4140625" style="1" customWidth="1"/>
    <col min="12033" max="12033" width="2.5" style="1" bestFit="1" customWidth="1"/>
    <col min="12034" max="12035" width="13.25" style="1" customWidth="1"/>
    <col min="12036" max="12036" width="2.4140625" style="1" customWidth="1"/>
    <col min="12037" max="12037" width="11.25" style="1" customWidth="1"/>
    <col min="12038" max="12038" width="18.33203125" style="1" customWidth="1"/>
    <col min="12039" max="12039" width="11.25" style="1" customWidth="1"/>
    <col min="12040" max="12287" width="8.75" style="1"/>
    <col min="12288" max="12288" width="7.4140625" style="1" customWidth="1"/>
    <col min="12289" max="12289" width="2.5" style="1" bestFit="1" customWidth="1"/>
    <col min="12290" max="12291" width="13.25" style="1" customWidth="1"/>
    <col min="12292" max="12292" width="2.4140625" style="1" customWidth="1"/>
    <col min="12293" max="12293" width="11.25" style="1" customWidth="1"/>
    <col min="12294" max="12294" width="18.33203125" style="1" customWidth="1"/>
    <col min="12295" max="12295" width="11.25" style="1" customWidth="1"/>
    <col min="12296" max="12543" width="8.75" style="1"/>
    <col min="12544" max="12544" width="7.4140625" style="1" customWidth="1"/>
    <col min="12545" max="12545" width="2.5" style="1" bestFit="1" customWidth="1"/>
    <col min="12546" max="12547" width="13.25" style="1" customWidth="1"/>
    <col min="12548" max="12548" width="2.4140625" style="1" customWidth="1"/>
    <col min="12549" max="12549" width="11.25" style="1" customWidth="1"/>
    <col min="12550" max="12550" width="18.33203125" style="1" customWidth="1"/>
    <col min="12551" max="12551" width="11.25" style="1" customWidth="1"/>
    <col min="12552" max="12799" width="8.75" style="1"/>
    <col min="12800" max="12800" width="7.4140625" style="1" customWidth="1"/>
    <col min="12801" max="12801" width="2.5" style="1" bestFit="1" customWidth="1"/>
    <col min="12802" max="12803" width="13.25" style="1" customWidth="1"/>
    <col min="12804" max="12804" width="2.4140625" style="1" customWidth="1"/>
    <col min="12805" max="12805" width="11.25" style="1" customWidth="1"/>
    <col min="12806" max="12806" width="18.33203125" style="1" customWidth="1"/>
    <col min="12807" max="12807" width="11.25" style="1" customWidth="1"/>
    <col min="12808" max="13055" width="8.75" style="1"/>
    <col min="13056" max="13056" width="7.4140625" style="1" customWidth="1"/>
    <col min="13057" max="13057" width="2.5" style="1" bestFit="1" customWidth="1"/>
    <col min="13058" max="13059" width="13.25" style="1" customWidth="1"/>
    <col min="13060" max="13060" width="2.4140625" style="1" customWidth="1"/>
    <col min="13061" max="13061" width="11.25" style="1" customWidth="1"/>
    <col min="13062" max="13062" width="18.33203125" style="1" customWidth="1"/>
    <col min="13063" max="13063" width="11.25" style="1" customWidth="1"/>
    <col min="13064" max="13311" width="8.75" style="1"/>
    <col min="13312" max="13312" width="7.4140625" style="1" customWidth="1"/>
    <col min="13313" max="13313" width="2.5" style="1" bestFit="1" customWidth="1"/>
    <col min="13314" max="13315" width="13.25" style="1" customWidth="1"/>
    <col min="13316" max="13316" width="2.4140625" style="1" customWidth="1"/>
    <col min="13317" max="13317" width="11.25" style="1" customWidth="1"/>
    <col min="13318" max="13318" width="18.33203125" style="1" customWidth="1"/>
    <col min="13319" max="13319" width="11.25" style="1" customWidth="1"/>
    <col min="13320" max="13567" width="8.75" style="1"/>
    <col min="13568" max="13568" width="7.4140625" style="1" customWidth="1"/>
    <col min="13569" max="13569" width="2.5" style="1" bestFit="1" customWidth="1"/>
    <col min="13570" max="13571" width="13.25" style="1" customWidth="1"/>
    <col min="13572" max="13572" width="2.4140625" style="1" customWidth="1"/>
    <col min="13573" max="13573" width="11.25" style="1" customWidth="1"/>
    <col min="13574" max="13574" width="18.33203125" style="1" customWidth="1"/>
    <col min="13575" max="13575" width="11.25" style="1" customWidth="1"/>
    <col min="13576" max="13823" width="8.75" style="1"/>
    <col min="13824" max="13824" width="7.4140625" style="1" customWidth="1"/>
    <col min="13825" max="13825" width="2.5" style="1" bestFit="1" customWidth="1"/>
    <col min="13826" max="13827" width="13.25" style="1" customWidth="1"/>
    <col min="13828" max="13828" width="2.4140625" style="1" customWidth="1"/>
    <col min="13829" max="13829" width="11.25" style="1" customWidth="1"/>
    <col min="13830" max="13830" width="18.33203125" style="1" customWidth="1"/>
    <col min="13831" max="13831" width="11.25" style="1" customWidth="1"/>
    <col min="13832" max="14079" width="8.75" style="1"/>
    <col min="14080" max="14080" width="7.4140625" style="1" customWidth="1"/>
    <col min="14081" max="14081" width="2.5" style="1" bestFit="1" customWidth="1"/>
    <col min="14082" max="14083" width="13.25" style="1" customWidth="1"/>
    <col min="14084" max="14084" width="2.4140625" style="1" customWidth="1"/>
    <col min="14085" max="14085" width="11.25" style="1" customWidth="1"/>
    <col min="14086" max="14086" width="18.33203125" style="1" customWidth="1"/>
    <col min="14087" max="14087" width="11.25" style="1" customWidth="1"/>
    <col min="14088" max="14335" width="8.75" style="1"/>
    <col min="14336" max="14336" width="7.4140625" style="1" customWidth="1"/>
    <col min="14337" max="14337" width="2.5" style="1" bestFit="1" customWidth="1"/>
    <col min="14338" max="14339" width="13.25" style="1" customWidth="1"/>
    <col min="14340" max="14340" width="2.4140625" style="1" customWidth="1"/>
    <col min="14341" max="14341" width="11.25" style="1" customWidth="1"/>
    <col min="14342" max="14342" width="18.33203125" style="1" customWidth="1"/>
    <col min="14343" max="14343" width="11.25" style="1" customWidth="1"/>
    <col min="14344" max="14591" width="8.75" style="1"/>
    <col min="14592" max="14592" width="7.4140625" style="1" customWidth="1"/>
    <col min="14593" max="14593" width="2.5" style="1" bestFit="1" customWidth="1"/>
    <col min="14594" max="14595" width="13.25" style="1" customWidth="1"/>
    <col min="14596" max="14596" width="2.4140625" style="1" customWidth="1"/>
    <col min="14597" max="14597" width="11.25" style="1" customWidth="1"/>
    <col min="14598" max="14598" width="18.33203125" style="1" customWidth="1"/>
    <col min="14599" max="14599" width="11.25" style="1" customWidth="1"/>
    <col min="14600" max="14847" width="8.75" style="1"/>
    <col min="14848" max="14848" width="7.4140625" style="1" customWidth="1"/>
    <col min="14849" max="14849" width="2.5" style="1" bestFit="1" customWidth="1"/>
    <col min="14850" max="14851" width="13.25" style="1" customWidth="1"/>
    <col min="14852" max="14852" width="2.4140625" style="1" customWidth="1"/>
    <col min="14853" max="14853" width="11.25" style="1" customWidth="1"/>
    <col min="14854" max="14854" width="18.33203125" style="1" customWidth="1"/>
    <col min="14855" max="14855" width="11.25" style="1" customWidth="1"/>
    <col min="14856" max="15103" width="8.75" style="1"/>
    <col min="15104" max="15104" width="7.4140625" style="1" customWidth="1"/>
    <col min="15105" max="15105" width="2.5" style="1" bestFit="1" customWidth="1"/>
    <col min="15106" max="15107" width="13.25" style="1" customWidth="1"/>
    <col min="15108" max="15108" width="2.4140625" style="1" customWidth="1"/>
    <col min="15109" max="15109" width="11.25" style="1" customWidth="1"/>
    <col min="15110" max="15110" width="18.33203125" style="1" customWidth="1"/>
    <col min="15111" max="15111" width="11.25" style="1" customWidth="1"/>
    <col min="15112" max="15359" width="8.75" style="1"/>
    <col min="15360" max="15360" width="7.4140625" style="1" customWidth="1"/>
    <col min="15361" max="15361" width="2.5" style="1" bestFit="1" customWidth="1"/>
    <col min="15362" max="15363" width="13.25" style="1" customWidth="1"/>
    <col min="15364" max="15364" width="2.4140625" style="1" customWidth="1"/>
    <col min="15365" max="15365" width="11.25" style="1" customWidth="1"/>
    <col min="15366" max="15366" width="18.33203125" style="1" customWidth="1"/>
    <col min="15367" max="15367" width="11.25" style="1" customWidth="1"/>
    <col min="15368" max="15615" width="8.75" style="1"/>
    <col min="15616" max="15616" width="7.4140625" style="1" customWidth="1"/>
    <col min="15617" max="15617" width="2.5" style="1" bestFit="1" customWidth="1"/>
    <col min="15618" max="15619" width="13.25" style="1" customWidth="1"/>
    <col min="15620" max="15620" width="2.4140625" style="1" customWidth="1"/>
    <col min="15621" max="15621" width="11.25" style="1" customWidth="1"/>
    <col min="15622" max="15622" width="18.33203125" style="1" customWidth="1"/>
    <col min="15623" max="15623" width="11.25" style="1" customWidth="1"/>
    <col min="15624" max="15871" width="8.75" style="1"/>
    <col min="15872" max="15872" width="7.4140625" style="1" customWidth="1"/>
    <col min="15873" max="15873" width="2.5" style="1" bestFit="1" customWidth="1"/>
    <col min="15874" max="15875" width="13.25" style="1" customWidth="1"/>
    <col min="15876" max="15876" width="2.4140625" style="1" customWidth="1"/>
    <col min="15877" max="15877" width="11.25" style="1" customWidth="1"/>
    <col min="15878" max="15878" width="18.33203125" style="1" customWidth="1"/>
    <col min="15879" max="15879" width="11.25" style="1" customWidth="1"/>
    <col min="15880" max="16127" width="8.75" style="1"/>
    <col min="16128" max="16128" width="7.4140625" style="1" customWidth="1"/>
    <col min="16129" max="16129" width="2.5" style="1" bestFit="1" customWidth="1"/>
    <col min="16130" max="16131" width="13.25" style="1" customWidth="1"/>
    <col min="16132" max="16132" width="2.4140625" style="1" customWidth="1"/>
    <col min="16133" max="16133" width="11.25" style="1" customWidth="1"/>
    <col min="16134" max="16134" width="18.33203125" style="1" customWidth="1"/>
    <col min="16135" max="16135" width="11.25" style="1" customWidth="1"/>
    <col min="16136" max="16384" width="8.75" style="1"/>
  </cols>
  <sheetData>
    <row r="1" spans="1:10" x14ac:dyDescent="0.3">
      <c r="A1" s="1" t="s">
        <v>130</v>
      </c>
      <c r="H1" s="2"/>
      <c r="I1" s="2" t="s">
        <v>134</v>
      </c>
    </row>
    <row r="2" spans="1:10" x14ac:dyDescent="0.3">
      <c r="H2" s="2"/>
      <c r="I2" s="2"/>
    </row>
    <row r="3" spans="1:10" x14ac:dyDescent="0.3">
      <c r="D3" s="3"/>
      <c r="E3" s="3"/>
      <c r="F3" s="3"/>
      <c r="G3" s="211" t="s">
        <v>142</v>
      </c>
      <c r="H3" s="211"/>
      <c r="I3" s="211"/>
    </row>
    <row r="4" spans="1:10" x14ac:dyDescent="0.3">
      <c r="E4" s="3"/>
      <c r="F4" s="3"/>
      <c r="G4" s="212" t="s">
        <v>116</v>
      </c>
      <c r="H4" s="212"/>
      <c r="I4" s="212"/>
    </row>
    <row r="5" spans="1:10" x14ac:dyDescent="0.3">
      <c r="D5" s="3"/>
      <c r="E5" s="3"/>
      <c r="F5" s="3"/>
      <c r="G5" s="3"/>
      <c r="H5" s="3"/>
    </row>
    <row r="6" spans="1:10" x14ac:dyDescent="0.3">
      <c r="A6" s="6" t="s">
        <v>55</v>
      </c>
      <c r="B6" s="6"/>
      <c r="C6" s="6"/>
      <c r="D6" s="6"/>
      <c r="E6" s="6"/>
      <c r="F6" s="6"/>
      <c r="G6" s="6"/>
      <c r="H6" s="6"/>
      <c r="I6" s="6"/>
      <c r="J6" s="6"/>
    </row>
    <row r="7" spans="1:10" x14ac:dyDescent="0.3">
      <c r="A7" s="142" t="s">
        <v>135</v>
      </c>
      <c r="B7" s="143"/>
      <c r="C7" s="143"/>
      <c r="D7" s="143"/>
      <c r="E7" s="143"/>
      <c r="F7" s="143"/>
      <c r="G7" s="143"/>
      <c r="H7" s="143"/>
      <c r="I7" s="6"/>
      <c r="J7" s="6"/>
    </row>
    <row r="8" spans="1:10" x14ac:dyDescent="0.3">
      <c r="A8" s="142" t="s">
        <v>136</v>
      </c>
      <c r="B8" s="143"/>
      <c r="C8" s="143"/>
      <c r="D8" s="143"/>
      <c r="E8" s="143"/>
      <c r="F8" s="143"/>
      <c r="G8" s="143"/>
      <c r="H8" s="143"/>
      <c r="I8" s="6"/>
      <c r="J8" s="6"/>
    </row>
    <row r="9" spans="1:10" x14ac:dyDescent="0.3">
      <c r="A9" s="142" t="s">
        <v>117</v>
      </c>
      <c r="B9" s="143"/>
      <c r="C9" s="143"/>
      <c r="D9" s="143"/>
      <c r="E9" s="143"/>
      <c r="F9" s="143"/>
      <c r="G9" s="143"/>
      <c r="H9" s="143"/>
      <c r="I9" s="6"/>
      <c r="J9" s="6"/>
    </row>
    <row r="10" spans="1:10" x14ac:dyDescent="0.3">
      <c r="A10" s="142" t="s">
        <v>90</v>
      </c>
      <c r="B10" s="143"/>
      <c r="C10" s="143"/>
      <c r="D10" s="143"/>
      <c r="E10" s="143"/>
      <c r="F10" s="143"/>
      <c r="G10" s="143"/>
      <c r="H10" s="143"/>
      <c r="I10" s="6"/>
      <c r="J10" s="6"/>
    </row>
    <row r="11" spans="1:10" x14ac:dyDescent="0.3">
      <c r="A11" s="181" t="s">
        <v>137</v>
      </c>
      <c r="B11" s="182"/>
      <c r="C11" s="182"/>
      <c r="D11" s="182"/>
      <c r="E11" s="182"/>
      <c r="F11" s="182"/>
      <c r="G11" s="182"/>
      <c r="H11" s="182"/>
      <c r="I11" s="183"/>
      <c r="J11" s="6"/>
    </row>
    <row r="12" spans="1:10" x14ac:dyDescent="0.3">
      <c r="A12" s="144" t="s">
        <v>138</v>
      </c>
      <c r="B12" s="143"/>
      <c r="C12" s="143"/>
      <c r="D12" s="143"/>
      <c r="E12" s="143"/>
      <c r="F12" s="143"/>
      <c r="G12" s="143"/>
      <c r="H12" s="143"/>
      <c r="I12" s="6"/>
      <c r="J12" s="6"/>
    </row>
    <row r="13" spans="1:10" x14ac:dyDescent="0.3">
      <c r="A13" s="144" t="s">
        <v>139</v>
      </c>
      <c r="B13" s="143"/>
      <c r="C13" s="143"/>
      <c r="D13" s="143"/>
      <c r="E13" s="143"/>
      <c r="F13" s="143"/>
      <c r="G13" s="143"/>
      <c r="H13" s="143"/>
      <c r="I13" s="6"/>
      <c r="J13" s="6"/>
    </row>
    <row r="14" spans="1:10" x14ac:dyDescent="0.3">
      <c r="A14" s="144" t="s">
        <v>140</v>
      </c>
      <c r="B14" s="143"/>
      <c r="C14" s="143"/>
      <c r="D14" s="143"/>
      <c r="E14" s="143"/>
      <c r="F14" s="143"/>
      <c r="G14" s="143"/>
      <c r="H14" s="143"/>
    </row>
    <row r="15" spans="1:10" ht="24.5" customHeight="1" x14ac:dyDescent="0.3">
      <c r="A15" s="213" t="s">
        <v>145</v>
      </c>
      <c r="B15" s="214"/>
      <c r="C15" s="215"/>
      <c r="D15" s="190" t="s">
        <v>82</v>
      </c>
      <c r="E15" s="190" t="s">
        <v>143</v>
      </c>
      <c r="F15" s="184" t="s">
        <v>141</v>
      </c>
      <c r="G15" s="191" t="s">
        <v>144</v>
      </c>
      <c r="H15" s="184" t="s">
        <v>23</v>
      </c>
      <c r="I15" s="187" t="s">
        <v>80</v>
      </c>
    </row>
    <row r="16" spans="1:10" ht="12" customHeight="1" x14ac:dyDescent="0.3">
      <c r="A16" s="8" t="s">
        <v>1</v>
      </c>
      <c r="B16" s="9" t="s">
        <v>2</v>
      </c>
      <c r="C16" s="10" t="s">
        <v>62</v>
      </c>
      <c r="D16" s="11">
        <f>代表補助事業者!E17+参加補助事業者①!E17+参加補助事業者②!E17+参加補助事業者③!E17+参加補助事業者④!E17+参加補助事業者⑤!E17</f>
        <v>0</v>
      </c>
      <c r="E16" s="12">
        <f>D16</f>
        <v>0</v>
      </c>
      <c r="F16" s="12">
        <f>E16</f>
        <v>0</v>
      </c>
      <c r="G16" s="13"/>
      <c r="H16" s="122"/>
      <c r="I16" s="188" t="str">
        <f>IF(G16&gt;TRUNC(F16*2/3,0),"2/3超過","")</f>
        <v/>
      </c>
    </row>
    <row r="17" spans="1:9" ht="12" customHeight="1" x14ac:dyDescent="0.3">
      <c r="A17" s="14" t="s">
        <v>4</v>
      </c>
      <c r="B17" s="15" t="s">
        <v>5</v>
      </c>
      <c r="C17" s="16" t="s">
        <v>7</v>
      </c>
      <c r="D17" s="17">
        <f>代表補助事業者!E22+参加補助事業者①!E22+参加補助事業者②!E22+参加補助事業者③!E22+参加補助事業者④!E22+参加補助事業者⑤!E22</f>
        <v>0</v>
      </c>
      <c r="E17" s="18">
        <f t="shared" ref="E17:E27" si="0">D17</f>
        <v>0</v>
      </c>
      <c r="F17" s="205">
        <f>SUM(E17:E26)</f>
        <v>0</v>
      </c>
      <c r="G17" s="205"/>
      <c r="H17" s="123"/>
      <c r="I17" s="208" t="str">
        <f>IF(G17&gt;TRUNC(F17*2/3,0),"2/3超過","")</f>
        <v/>
      </c>
    </row>
    <row r="18" spans="1:9" x14ac:dyDescent="0.3">
      <c r="A18" s="19"/>
      <c r="B18" s="20" t="s">
        <v>6</v>
      </c>
      <c r="C18" s="16" t="s">
        <v>9</v>
      </c>
      <c r="D18" s="21">
        <f>代表補助事業者!E27+参加補助事業者①!E27+参加補助事業者②!E27+参加補助事業者③!E27+参加補助事業者④!E27+参加補助事業者⑤!E27</f>
        <v>0</v>
      </c>
      <c r="E18" s="22">
        <f t="shared" si="0"/>
        <v>0</v>
      </c>
      <c r="F18" s="206"/>
      <c r="G18" s="206"/>
      <c r="H18" s="123"/>
      <c r="I18" s="209"/>
    </row>
    <row r="19" spans="1:9" x14ac:dyDescent="0.3">
      <c r="A19" s="19"/>
      <c r="B19" s="20" t="s">
        <v>8</v>
      </c>
      <c r="C19" s="16" t="s">
        <v>17</v>
      </c>
      <c r="D19" s="21">
        <f>代表補助事業者!E32+参加補助事業者①!E32+参加補助事業者②!E32+参加補助事業者③!E32+参加補助事業者④!E32+参加補助事業者⑤!E32</f>
        <v>0</v>
      </c>
      <c r="E19" s="22">
        <f t="shared" si="0"/>
        <v>0</v>
      </c>
      <c r="F19" s="206"/>
      <c r="G19" s="206"/>
      <c r="H19" s="123"/>
      <c r="I19" s="209"/>
    </row>
    <row r="20" spans="1:9" x14ac:dyDescent="0.3">
      <c r="A20" s="19"/>
      <c r="B20" s="20" t="s">
        <v>10</v>
      </c>
      <c r="C20" s="16" t="s">
        <v>18</v>
      </c>
      <c r="D20" s="21">
        <f>代表補助事業者!E37+参加補助事業者①!E37+参加補助事業者②!E37+参加補助事業者③!E37+参加補助事業者④!E37+参加補助事業者⑤!E37</f>
        <v>0</v>
      </c>
      <c r="E20" s="22">
        <f t="shared" si="0"/>
        <v>0</v>
      </c>
      <c r="F20" s="206"/>
      <c r="G20" s="206"/>
      <c r="H20" s="123"/>
      <c r="I20" s="209"/>
    </row>
    <row r="21" spans="1:9" x14ac:dyDescent="0.3">
      <c r="A21" s="19"/>
      <c r="B21" s="20" t="s">
        <v>11</v>
      </c>
      <c r="C21" s="16" t="s">
        <v>15</v>
      </c>
      <c r="D21" s="21">
        <f>代表補助事業者!E42+参加補助事業者①!E42+参加補助事業者②!E42+参加補助事業者③!E42+参加補助事業者④!E42+参加補助事業者⑤!E42</f>
        <v>0</v>
      </c>
      <c r="E21" s="22">
        <f t="shared" si="0"/>
        <v>0</v>
      </c>
      <c r="F21" s="206"/>
      <c r="G21" s="206"/>
      <c r="H21" s="123"/>
      <c r="I21" s="209"/>
    </row>
    <row r="22" spans="1:9" x14ac:dyDescent="0.3">
      <c r="A22" s="19"/>
      <c r="B22" s="20" t="s">
        <v>12</v>
      </c>
      <c r="C22" s="23" t="s">
        <v>19</v>
      </c>
      <c r="D22" s="21">
        <f>代表補助事業者!E47+参加補助事業者①!E47+参加補助事業者②!E47+参加補助事業者③!E47+参加補助事業者④!E47+参加補助事業者⑤!E47</f>
        <v>0</v>
      </c>
      <c r="E22" s="22">
        <f t="shared" si="0"/>
        <v>0</v>
      </c>
      <c r="F22" s="206"/>
      <c r="G22" s="206"/>
      <c r="H22" s="123"/>
      <c r="I22" s="209"/>
    </row>
    <row r="23" spans="1:9" x14ac:dyDescent="0.3">
      <c r="A23" s="19"/>
      <c r="B23" s="24" t="s">
        <v>13</v>
      </c>
      <c r="C23" s="25" t="s">
        <v>20</v>
      </c>
      <c r="D23" s="26">
        <f>代表補助事業者!E52+参加補助事業者①!E52+参加補助事業者②!E52+参加補助事業者③!E52+参加補助事業者④!E52+参加補助事業者⑤!E52</f>
        <v>0</v>
      </c>
      <c r="E23" s="22">
        <f t="shared" si="0"/>
        <v>0</v>
      </c>
      <c r="F23" s="206"/>
      <c r="G23" s="206"/>
      <c r="H23" s="124"/>
      <c r="I23" s="209"/>
    </row>
    <row r="24" spans="1:9" x14ac:dyDescent="0.3">
      <c r="A24" s="19"/>
      <c r="B24" s="24" t="s">
        <v>110</v>
      </c>
      <c r="C24" s="178" t="s">
        <v>109</v>
      </c>
      <c r="D24" s="26">
        <f>代表補助事業者!E57+参加補助事業者①!E57+参加補助事業者②!E57+参加補助事業者③!E57+参加補助事業者④!E57+参加補助事業者⑤!E57</f>
        <v>0</v>
      </c>
      <c r="E24" s="22">
        <f t="shared" si="0"/>
        <v>0</v>
      </c>
      <c r="F24" s="206"/>
      <c r="G24" s="206"/>
      <c r="H24" s="124"/>
      <c r="I24" s="209"/>
    </row>
    <row r="25" spans="1:9" x14ac:dyDescent="0.3">
      <c r="A25" s="19"/>
      <c r="B25" s="24" t="s">
        <v>124</v>
      </c>
      <c r="C25" s="178" t="s">
        <v>125</v>
      </c>
      <c r="D25" s="26">
        <f>代表補助事業者!E62+参加補助事業者①!E62+参加補助事業者②!E62+参加補助事業者③!E62+参加補助事業者④!E62+参加補助事業者⑤!E62</f>
        <v>0</v>
      </c>
      <c r="E25" s="22">
        <f t="shared" ref="E25" si="1">D25</f>
        <v>0</v>
      </c>
      <c r="F25" s="206"/>
      <c r="G25" s="206"/>
      <c r="H25" s="124"/>
      <c r="I25" s="209"/>
    </row>
    <row r="26" spans="1:9" x14ac:dyDescent="0.3">
      <c r="A26" s="151"/>
      <c r="B26" s="154" t="s">
        <v>129</v>
      </c>
      <c r="C26" s="155" t="s">
        <v>21</v>
      </c>
      <c r="D26" s="156">
        <f>代表補助事業者!E67+参加補助事業者①!E67+参加補助事業者②!E67+参加補助事業者③!E67+参加補助事業者④!E67+参加補助事業者⑤!E67</f>
        <v>0</v>
      </c>
      <c r="E26" s="157">
        <f t="shared" si="0"/>
        <v>0</v>
      </c>
      <c r="F26" s="207"/>
      <c r="G26" s="207"/>
      <c r="H26" s="158"/>
      <c r="I26" s="210"/>
    </row>
    <row r="27" spans="1:9" ht="15" customHeight="1" x14ac:dyDescent="0.3">
      <c r="A27" s="8" t="s">
        <v>96</v>
      </c>
      <c r="B27" s="9" t="s">
        <v>2</v>
      </c>
      <c r="C27" s="177" t="s">
        <v>106</v>
      </c>
      <c r="D27" s="11">
        <f>代表補助事業者!E73+参加補助事業者①!E73+参加補助事業者②!E73+参加補助事業者③!E73+参加補助事業者④!E73+参加補助事業者⑤!E73</f>
        <v>0</v>
      </c>
      <c r="E27" s="12">
        <f t="shared" si="0"/>
        <v>0</v>
      </c>
      <c r="F27" s="12">
        <f>E27</f>
        <v>0</v>
      </c>
      <c r="G27" s="13"/>
      <c r="H27" s="122"/>
      <c r="I27" s="188" t="str">
        <f>IF(G27&gt;TRUNC(F27*2/3,0),"2/3超過","")</f>
        <v/>
      </c>
    </row>
    <row r="28" spans="1:9" s="27" customFormat="1" ht="12.5" thickBot="1" x14ac:dyDescent="0.35">
      <c r="A28" s="170" t="s">
        <v>68</v>
      </c>
      <c r="B28" s="171"/>
      <c r="C28" s="172"/>
      <c r="D28" s="173">
        <f>代表補助事業者!E76+参加補助事業者①!E76+参加補助事業者②!E76+参加補助事業者③!E76+参加補助事業者④!E76+参加補助事業者⑤!E76</f>
        <v>0</v>
      </c>
      <c r="E28" s="174"/>
      <c r="F28" s="175"/>
      <c r="G28" s="175"/>
      <c r="H28" s="176"/>
      <c r="I28" s="176"/>
    </row>
    <row r="29" spans="1:9" ht="12.5" thickTop="1" x14ac:dyDescent="0.3">
      <c r="A29" s="28" t="s">
        <v>16</v>
      </c>
      <c r="B29" s="29"/>
      <c r="C29" s="29"/>
      <c r="D29" s="30">
        <f>SUM(D16:D28)</f>
        <v>0</v>
      </c>
      <c r="E29" s="30">
        <f>SUM(E16:E27)</f>
        <v>0</v>
      </c>
      <c r="F29" s="185">
        <f>SUM(F16:F27)</f>
        <v>0</v>
      </c>
      <c r="G29" s="30">
        <f>SUM(G16:G27)</f>
        <v>0</v>
      </c>
      <c r="H29" s="31"/>
      <c r="I29" s="189" t="str">
        <f>IF(G29&gt;TRUNC(F29*2/3,0),"2/3超過","")</f>
        <v/>
      </c>
    </row>
    <row r="30" spans="1:9" ht="13.25" customHeight="1" x14ac:dyDescent="0.3">
      <c r="A30" s="32" t="s">
        <v>63</v>
      </c>
      <c r="B30" s="193" t="s">
        <v>83</v>
      </c>
      <c r="C30" s="34"/>
      <c r="D30" s="34"/>
      <c r="E30" s="34"/>
      <c r="F30" s="34"/>
      <c r="G30" s="34"/>
      <c r="H30" s="35"/>
      <c r="I30" s="35"/>
    </row>
    <row r="31" spans="1:9" ht="13.25" customHeight="1" x14ac:dyDescent="0.3">
      <c r="A31" s="32"/>
      <c r="B31" s="37" t="s">
        <v>115</v>
      </c>
      <c r="C31" s="34"/>
      <c r="D31" s="34"/>
      <c r="E31" s="34"/>
      <c r="F31" s="34"/>
      <c r="G31" s="34"/>
      <c r="H31" s="35"/>
      <c r="I31" s="35"/>
    </row>
    <row r="32" spans="1:9" ht="13.25" customHeight="1" x14ac:dyDescent="0.3">
      <c r="A32" s="32" t="s">
        <v>64</v>
      </c>
      <c r="B32" s="194" t="s">
        <v>84</v>
      </c>
      <c r="C32" s="35"/>
      <c r="D32" s="35"/>
      <c r="E32" s="35"/>
      <c r="F32" s="35"/>
      <c r="G32" s="35"/>
      <c r="H32" s="35"/>
      <c r="I32" s="35"/>
    </row>
    <row r="33" spans="1:9" ht="13.25" customHeight="1" x14ac:dyDescent="0.3">
      <c r="A33" s="32"/>
      <c r="B33" s="36" t="s">
        <v>77</v>
      </c>
      <c r="C33" s="35"/>
      <c r="D33" s="35"/>
      <c r="E33" s="35"/>
      <c r="F33" s="35"/>
      <c r="G33" s="35"/>
      <c r="H33" s="35"/>
      <c r="I33" s="34"/>
    </row>
    <row r="34" spans="1:9" s="144" customFormat="1" ht="13.25" customHeight="1" x14ac:dyDescent="0.3">
      <c r="A34" s="38"/>
      <c r="B34" s="33" t="s">
        <v>91</v>
      </c>
      <c r="C34" s="34"/>
      <c r="D34" s="34"/>
      <c r="E34" s="34"/>
      <c r="F34" s="34"/>
      <c r="G34" s="34"/>
      <c r="H34" s="34"/>
      <c r="I34" s="35"/>
    </row>
    <row r="35" spans="1:9" ht="13.25" customHeight="1" x14ac:dyDescent="0.3">
      <c r="A35" s="32"/>
      <c r="B35" s="179" t="s">
        <v>149</v>
      </c>
      <c r="C35" s="35"/>
      <c r="D35" s="35"/>
      <c r="E35" s="35"/>
      <c r="F35" s="35"/>
      <c r="G35" s="35"/>
      <c r="H35" s="35"/>
      <c r="I35" s="34"/>
    </row>
    <row r="36" spans="1:9" ht="13.25" customHeight="1" x14ac:dyDescent="0.3">
      <c r="A36" s="32" t="s">
        <v>107</v>
      </c>
      <c r="B36" s="36" t="s">
        <v>108</v>
      </c>
      <c r="C36" s="35"/>
      <c r="D36" s="35"/>
      <c r="E36" s="35"/>
      <c r="F36" s="34"/>
      <c r="G36" s="35"/>
      <c r="H36" s="35"/>
    </row>
    <row r="37" spans="1:9" ht="13.5" customHeight="1" x14ac:dyDescent="0.3">
      <c r="A37" s="38"/>
      <c r="B37" s="33"/>
      <c r="C37" s="34"/>
      <c r="D37" s="34"/>
      <c r="E37" s="34"/>
      <c r="G37" s="34"/>
      <c r="H37" s="34"/>
      <c r="I37" s="134"/>
    </row>
    <row r="38" spans="1:9" ht="12.65" customHeight="1" x14ac:dyDescent="0.3">
      <c r="A38" s="145" t="s">
        <v>87</v>
      </c>
      <c r="F38" s="134"/>
      <c r="I38" s="134"/>
    </row>
    <row r="39" spans="1:9" s="134" customFormat="1" ht="12.65" customHeight="1" x14ac:dyDescent="0.3">
      <c r="A39" s="142" t="s">
        <v>89</v>
      </c>
      <c r="I39" s="1"/>
    </row>
    <row r="40" spans="1:9" s="134" customFormat="1" ht="12.5" customHeight="1" x14ac:dyDescent="0.3">
      <c r="A40" s="142" t="s">
        <v>88</v>
      </c>
      <c r="F40" s="1"/>
      <c r="I40" s="43"/>
    </row>
    <row r="41" spans="1:9" ht="12.65" customHeight="1" x14ac:dyDescent="0.2">
      <c r="A41" s="141"/>
      <c r="F41" s="49"/>
      <c r="I41" s="43"/>
    </row>
    <row r="42" spans="1:9" x14ac:dyDescent="0.2">
      <c r="B42" s="1" t="s">
        <v>56</v>
      </c>
      <c r="E42" s="7" t="s">
        <v>0</v>
      </c>
      <c r="F42" s="186"/>
      <c r="G42" s="43"/>
      <c r="H42" s="43"/>
      <c r="I42" s="43"/>
    </row>
    <row r="43" spans="1:9" x14ac:dyDescent="0.3">
      <c r="B43" s="39" t="s">
        <v>57</v>
      </c>
      <c r="C43" s="40"/>
      <c r="D43" s="41"/>
      <c r="E43" s="42"/>
      <c r="F43" s="186"/>
      <c r="H43" s="43"/>
      <c r="I43" s="44"/>
    </row>
    <row r="44" spans="1:9" x14ac:dyDescent="0.3">
      <c r="A44" s="44"/>
      <c r="B44" s="148" t="s">
        <v>58</v>
      </c>
      <c r="C44" s="149"/>
      <c r="D44" s="150"/>
      <c r="E44" s="42"/>
      <c r="F44" s="120"/>
      <c r="H44" s="43"/>
      <c r="I44" s="44"/>
    </row>
    <row r="45" spans="1:9" x14ac:dyDescent="0.3">
      <c r="A45" s="44"/>
      <c r="B45" s="148" t="s">
        <v>92</v>
      </c>
      <c r="C45" s="149"/>
      <c r="D45" s="150"/>
      <c r="E45" s="42"/>
      <c r="F45" s="120" t="s">
        <v>79</v>
      </c>
      <c r="H45" s="44"/>
    </row>
    <row r="46" spans="1:9" x14ac:dyDescent="0.3">
      <c r="A46" s="44"/>
      <c r="B46" s="195" t="s">
        <v>78</v>
      </c>
      <c r="C46" s="195"/>
      <c r="D46" s="195"/>
      <c r="E46" s="42">
        <f>SUM(E43:E45)</f>
        <v>0</v>
      </c>
      <c r="F46" s="121" t="b">
        <f>E46=D29-G29</f>
        <v>1</v>
      </c>
      <c r="H46" s="44"/>
    </row>
    <row r="47" spans="1:9" x14ac:dyDescent="0.3">
      <c r="B47" s="144"/>
      <c r="C47" s="144"/>
      <c r="D47" s="144"/>
      <c r="I47" s="180"/>
    </row>
    <row r="48" spans="1:9" x14ac:dyDescent="0.3">
      <c r="B48" s="144" t="s">
        <v>93</v>
      </c>
      <c r="C48" s="144"/>
      <c r="D48" s="144"/>
    </row>
    <row r="49" spans="2:8" x14ac:dyDescent="0.3">
      <c r="B49" s="196"/>
      <c r="C49" s="197"/>
      <c r="D49" s="197"/>
      <c r="E49" s="197"/>
      <c r="F49" s="197"/>
      <c r="G49" s="197"/>
      <c r="H49" s="198"/>
    </row>
    <row r="50" spans="2:8" x14ac:dyDescent="0.3">
      <c r="B50" s="199"/>
      <c r="C50" s="200"/>
      <c r="D50" s="200"/>
      <c r="E50" s="200"/>
      <c r="F50" s="200"/>
      <c r="G50" s="200"/>
      <c r="H50" s="201"/>
    </row>
    <row r="51" spans="2:8" x14ac:dyDescent="0.3">
      <c r="B51" s="199"/>
      <c r="C51" s="200"/>
      <c r="D51" s="200"/>
      <c r="E51" s="200"/>
      <c r="F51" s="200"/>
      <c r="G51" s="200"/>
      <c r="H51" s="201"/>
    </row>
    <row r="52" spans="2:8" x14ac:dyDescent="0.3">
      <c r="B52" s="199"/>
      <c r="C52" s="200"/>
      <c r="D52" s="200"/>
      <c r="E52" s="200"/>
      <c r="F52" s="200"/>
      <c r="G52" s="200"/>
      <c r="H52" s="201"/>
    </row>
    <row r="53" spans="2:8" x14ac:dyDescent="0.3">
      <c r="B53" s="199"/>
      <c r="C53" s="200"/>
      <c r="D53" s="200"/>
      <c r="E53" s="200"/>
      <c r="F53" s="200"/>
      <c r="G53" s="200"/>
      <c r="H53" s="201"/>
    </row>
    <row r="54" spans="2:8" x14ac:dyDescent="0.3">
      <c r="B54" s="199"/>
      <c r="C54" s="200"/>
      <c r="D54" s="200"/>
      <c r="E54" s="200"/>
      <c r="F54" s="200"/>
      <c r="G54" s="200"/>
      <c r="H54" s="201"/>
    </row>
    <row r="55" spans="2:8" x14ac:dyDescent="0.3">
      <c r="B55" s="199"/>
      <c r="C55" s="200"/>
      <c r="D55" s="200"/>
      <c r="E55" s="200"/>
      <c r="F55" s="200"/>
      <c r="G55" s="200"/>
      <c r="H55" s="201"/>
    </row>
    <row r="56" spans="2:8" x14ac:dyDescent="0.3">
      <c r="B56" s="199"/>
      <c r="C56" s="200"/>
      <c r="D56" s="200"/>
      <c r="E56" s="200"/>
      <c r="F56" s="200"/>
      <c r="G56" s="200"/>
      <c r="H56" s="201"/>
    </row>
    <row r="57" spans="2:8" x14ac:dyDescent="0.3">
      <c r="B57" s="199"/>
      <c r="C57" s="200"/>
      <c r="D57" s="200"/>
      <c r="E57" s="200"/>
      <c r="F57" s="200"/>
      <c r="G57" s="200"/>
      <c r="H57" s="201"/>
    </row>
    <row r="58" spans="2:8" x14ac:dyDescent="0.3">
      <c r="B58" s="199"/>
      <c r="C58" s="200"/>
      <c r="D58" s="200"/>
      <c r="E58" s="200"/>
      <c r="F58" s="200"/>
      <c r="G58" s="200"/>
      <c r="H58" s="201"/>
    </row>
    <row r="59" spans="2:8" x14ac:dyDescent="0.3">
      <c r="B59" s="199"/>
      <c r="C59" s="200"/>
      <c r="D59" s="200"/>
      <c r="E59" s="200"/>
      <c r="F59" s="200"/>
      <c r="G59" s="200"/>
      <c r="H59" s="201"/>
    </row>
    <row r="60" spans="2:8" x14ac:dyDescent="0.3">
      <c r="B60" s="199"/>
      <c r="C60" s="200"/>
      <c r="D60" s="200"/>
      <c r="E60" s="200"/>
      <c r="F60" s="200"/>
      <c r="G60" s="200"/>
      <c r="H60" s="201"/>
    </row>
    <row r="61" spans="2:8" x14ac:dyDescent="0.3">
      <c r="B61" s="202"/>
      <c r="C61" s="203"/>
      <c r="D61" s="203"/>
      <c r="E61" s="203"/>
      <c r="F61" s="203"/>
      <c r="G61" s="203"/>
      <c r="H61" s="204"/>
    </row>
  </sheetData>
  <mergeCells count="8">
    <mergeCell ref="B46:D46"/>
    <mergeCell ref="B49:H61"/>
    <mergeCell ref="F17:F26"/>
    <mergeCell ref="I17:I26"/>
    <mergeCell ref="G3:I3"/>
    <mergeCell ref="G4:I4"/>
    <mergeCell ref="G17:G26"/>
    <mergeCell ref="A15:C15"/>
  </mergeCells>
  <phoneticPr fontId="3"/>
  <conditionalFormatting sqref="F46">
    <cfRule type="containsText" dxfId="21" priority="2" operator="containsText" text="FALSE">
      <formula>NOT(ISERROR(SEARCH("FALSE",F46)))</formula>
    </cfRule>
  </conditionalFormatting>
  <conditionalFormatting sqref="G29">
    <cfRule type="expression" dxfId="20" priority="3">
      <formula>OR($I$29&lt;&gt;"",$I$30&lt;&gt;"")</formula>
    </cfRule>
  </conditionalFormatting>
  <hyperlinks>
    <hyperlink ref="B31" r:id="rId1" xr:uid="{2FE768C4-309C-4E88-9C15-0F14E6EF071E}"/>
    <hyperlink ref="B35" r:id="rId2" xr:uid="{22DDC5D8-C655-4E8E-BAF7-CC287AAB96F1}"/>
  </hyperlinks>
  <pageMargins left="0.70866141732283472" right="0.70866141732283472" top="0.74803149606299213" bottom="0.74803149606299213" header="0.31496062992125984" footer="0.31496062992125984"/>
  <pageSetup paperSize="9" scale="64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71135-AC96-4CE1-BD7D-2DE550712281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activeCell="D17" sqref="D17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130</v>
      </c>
      <c r="N1" s="2" t="s">
        <v>134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116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146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147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148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118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119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ref="E45" si="1">G45*J45*M45</f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2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2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9" priority="1">
      <formula>$F$7="✔"</formula>
    </cfRule>
  </conditionalFormatting>
  <conditionalFormatting sqref="F7:N7">
    <cfRule type="expression" dxfId="18" priority="4">
      <formula>$F$7="✔"</formula>
    </cfRule>
  </conditionalFormatting>
  <dataValidations count="1">
    <dataValidation type="list" allowBlank="1" showInputMessage="1" showErrorMessage="1" sqref="F7" xr:uid="{1906DFDD-2138-4A82-BB08-95B98EA4876C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72B62-E220-427E-A2B8-21CBB3749EC2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activeCell="D17" sqref="D17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130</v>
      </c>
      <c r="N1" s="2" t="s">
        <v>134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120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146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147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148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133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si="0"/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7" priority="1">
      <formula>$F$7="✔"</formula>
    </cfRule>
  </conditionalFormatting>
  <conditionalFormatting sqref="F7:N7">
    <cfRule type="expression" dxfId="16" priority="3">
      <formula>$F$7="✔"</formula>
    </cfRule>
    <cfRule type="expression" dxfId="15" priority="4">
      <formula>$F$7="✔"</formula>
    </cfRule>
  </conditionalFormatting>
  <dataValidations count="1">
    <dataValidation type="list" allowBlank="1" showInputMessage="1" showErrorMessage="1" sqref="F7" xr:uid="{43003F4F-737E-478D-A6A1-5E8E5B5BE3F4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D1CD0-2671-4D9D-B2FE-B085B1C88FF0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activeCell="D17" sqref="D17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130</v>
      </c>
      <c r="N1" s="2" t="s">
        <v>134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120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146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147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148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si="0"/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4" priority="1">
      <formula>$F$7="✔"</formula>
    </cfRule>
  </conditionalFormatting>
  <conditionalFormatting sqref="F7:N7">
    <cfRule type="expression" dxfId="13" priority="3">
      <formula>$F$7="✔"</formula>
    </cfRule>
    <cfRule type="expression" dxfId="12" priority="4">
      <formula>$F$7="✔"</formula>
    </cfRule>
  </conditionalFormatting>
  <dataValidations count="1">
    <dataValidation type="list" allowBlank="1" showInputMessage="1" showErrorMessage="1" sqref="F7" xr:uid="{48EB32AF-D99E-4F1F-AA02-757F2A969FC5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A6146-5464-4D21-8CAD-C182A43AB02F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activeCell="D17" sqref="D17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130</v>
      </c>
      <c r="N1" s="2" t="s">
        <v>134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120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146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147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148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si="0"/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1" priority="1">
      <formula>$F$7="✔"</formula>
    </cfRule>
  </conditionalFormatting>
  <conditionalFormatting sqref="F7:N7">
    <cfRule type="expression" dxfId="10" priority="3">
      <formula>$F$7="✔"</formula>
    </cfRule>
    <cfRule type="expression" dxfId="9" priority="4">
      <formula>$F$7="✔"</formula>
    </cfRule>
  </conditionalFormatting>
  <dataValidations count="1">
    <dataValidation type="list" allowBlank="1" showInputMessage="1" showErrorMessage="1" sqref="F7" xr:uid="{E9361502-D50D-456A-B517-1A28D7DAAD2F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A0010-CA4D-412F-8C96-1E9B9E7C8B3B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activeCell="D17" sqref="D17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130</v>
      </c>
      <c r="N1" s="2" t="s">
        <v>134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120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146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147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148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si="0"/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8" priority="1">
      <formula>$F$7="✔"</formula>
    </cfRule>
  </conditionalFormatting>
  <conditionalFormatting sqref="F7:N7">
    <cfRule type="expression" dxfId="7" priority="3">
      <formula>$F$7="✔"</formula>
    </cfRule>
    <cfRule type="expression" dxfId="6" priority="4">
      <formula>$F$7="✔"</formula>
    </cfRule>
  </conditionalFormatting>
  <dataValidations count="1">
    <dataValidation type="list" allowBlank="1" showInputMessage="1" showErrorMessage="1" sqref="F7" xr:uid="{D999A56D-0862-4105-BE01-C4ED3EFA7A9E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8EB9-1B6D-4441-9836-C112BB97F71C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activeCell="D22" sqref="D22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ht="13" customHeight="1" x14ac:dyDescent="0.3">
      <c r="A1" s="1" t="s">
        <v>130</v>
      </c>
      <c r="N1" s="2" t="s">
        <v>134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120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146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147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148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122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tr">
        <f>IF(F7="✔","金額（税込み）","金額（税抜き）")</f>
        <v>金額（税抜き）</v>
      </c>
      <c r="F12" s="218" t="str">
        <f>IF(F7="✔","算出根拠（税込み）","算出根拠（税抜き）")</f>
        <v>算出根拠（税抜き）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62"/>
      <c r="E14" s="63">
        <f>G14*J14</f>
        <v>0</v>
      </c>
      <c r="F14" s="64" t="s">
        <v>26</v>
      </c>
      <c r="G14" s="65"/>
      <c r="H14" s="64" t="s">
        <v>29</v>
      </c>
      <c r="I14" s="64" t="s">
        <v>28</v>
      </c>
      <c r="J14" s="65"/>
      <c r="K14" s="66" t="s">
        <v>30</v>
      </c>
      <c r="L14" s="66"/>
      <c r="M14" s="65"/>
      <c r="N14" s="67"/>
    </row>
    <row r="15" spans="1:14" x14ac:dyDescent="0.3">
      <c r="A15" s="59"/>
      <c r="B15" s="60"/>
      <c r="C15" s="61"/>
      <c r="D15" s="62"/>
      <c r="E15" s="63">
        <f>G15*J15</f>
        <v>0</v>
      </c>
      <c r="F15" s="68" t="s">
        <v>26</v>
      </c>
      <c r="G15" s="69"/>
      <c r="H15" s="68" t="s">
        <v>29</v>
      </c>
      <c r="I15" s="68" t="s">
        <v>28</v>
      </c>
      <c r="J15" s="69"/>
      <c r="K15" s="70" t="s">
        <v>30</v>
      </c>
      <c r="L15" s="70"/>
      <c r="M15" s="69"/>
      <c r="N15" s="71"/>
    </row>
    <row r="16" spans="1:14" x14ac:dyDescent="0.3">
      <c r="A16" s="59"/>
      <c r="B16" s="60"/>
      <c r="C16" s="61"/>
      <c r="D16" s="62"/>
      <c r="E16" s="63">
        <f>G16*J16</f>
        <v>0</v>
      </c>
      <c r="F16" s="68" t="s">
        <v>26</v>
      </c>
      <c r="G16" s="69"/>
      <c r="H16" s="68" t="s">
        <v>29</v>
      </c>
      <c r="I16" s="68" t="s">
        <v>28</v>
      </c>
      <c r="J16" s="69"/>
      <c r="K16" s="70" t="s">
        <v>30</v>
      </c>
      <c r="L16" s="70"/>
      <c r="M16" s="69"/>
      <c r="N16" s="71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62"/>
      <c r="E19" s="63">
        <f>G19*J19*M19</f>
        <v>0</v>
      </c>
      <c r="F19" s="64" t="s">
        <v>26</v>
      </c>
      <c r="G19" s="65"/>
      <c r="H19" s="64" t="s">
        <v>29</v>
      </c>
      <c r="I19" s="64" t="s">
        <v>28</v>
      </c>
      <c r="J19" s="65"/>
      <c r="K19" s="66" t="s">
        <v>35</v>
      </c>
      <c r="L19" s="64" t="s">
        <v>28</v>
      </c>
      <c r="M19" s="65"/>
      <c r="N19" s="67" t="s">
        <v>36</v>
      </c>
    </row>
    <row r="20" spans="1:14" x14ac:dyDescent="0.3">
      <c r="A20" s="14"/>
      <c r="B20" s="60"/>
      <c r="C20" s="61"/>
      <c r="D20" s="62"/>
      <c r="E20" s="63">
        <f>G20*J20*M20</f>
        <v>0</v>
      </c>
      <c r="F20" s="68" t="s">
        <v>26</v>
      </c>
      <c r="G20" s="69"/>
      <c r="H20" s="68" t="s">
        <v>29</v>
      </c>
      <c r="I20" s="68" t="s">
        <v>28</v>
      </c>
      <c r="J20" s="69"/>
      <c r="K20" s="70" t="s">
        <v>35</v>
      </c>
      <c r="L20" s="68" t="s">
        <v>28</v>
      </c>
      <c r="M20" s="69"/>
      <c r="N20" s="71" t="s">
        <v>36</v>
      </c>
    </row>
    <row r="21" spans="1:14" x14ac:dyDescent="0.3">
      <c r="A21" s="14"/>
      <c r="B21" s="60"/>
      <c r="C21" s="61"/>
      <c r="D21" s="62"/>
      <c r="E21" s="63">
        <f>G21*J21*M21</f>
        <v>0</v>
      </c>
      <c r="F21" s="68" t="s">
        <v>26</v>
      </c>
      <c r="G21" s="69"/>
      <c r="H21" s="68" t="s">
        <v>29</v>
      </c>
      <c r="I21" s="68" t="s">
        <v>28</v>
      </c>
      <c r="J21" s="69"/>
      <c r="K21" s="70" t="s">
        <v>35</v>
      </c>
      <c r="L21" s="68" t="s">
        <v>28</v>
      </c>
      <c r="M21" s="69"/>
      <c r="N21" s="71" t="s">
        <v>36</v>
      </c>
    </row>
    <row r="22" spans="1:14" x14ac:dyDescent="0.3">
      <c r="A22" s="14"/>
      <c r="B22" s="72" t="s">
        <v>37</v>
      </c>
      <c r="C22" s="73" t="s">
        <v>38</v>
      </c>
      <c r="D22" s="74"/>
      <c r="E22" s="75">
        <f>SUBTOTAL(9,E19:E21)</f>
        <v>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55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62"/>
      <c r="E24" s="63">
        <f>G24*J24</f>
        <v>0</v>
      </c>
      <c r="F24" s="68" t="s">
        <v>26</v>
      </c>
      <c r="G24" s="69"/>
      <c r="H24" s="68" t="s">
        <v>29</v>
      </c>
      <c r="I24" s="68" t="s">
        <v>28</v>
      </c>
      <c r="J24" s="69"/>
      <c r="K24" s="70" t="s">
        <v>36</v>
      </c>
      <c r="L24" s="68"/>
      <c r="M24" s="69"/>
      <c r="N24" s="71"/>
    </row>
    <row r="25" spans="1:14" x14ac:dyDescent="0.3">
      <c r="A25" s="19"/>
      <c r="B25" s="60"/>
      <c r="C25" s="61"/>
      <c r="D25" s="62"/>
      <c r="E25" s="63">
        <f>G25*J25</f>
        <v>0</v>
      </c>
      <c r="F25" s="68" t="s">
        <v>26</v>
      </c>
      <c r="G25" s="69"/>
      <c r="H25" s="68" t="s">
        <v>29</v>
      </c>
      <c r="I25" s="68" t="s">
        <v>28</v>
      </c>
      <c r="J25" s="69"/>
      <c r="K25" s="70" t="s">
        <v>36</v>
      </c>
      <c r="L25" s="68"/>
      <c r="M25" s="69"/>
      <c r="N25" s="71"/>
    </row>
    <row r="26" spans="1:14" x14ac:dyDescent="0.3">
      <c r="A26" s="19"/>
      <c r="B26" s="60"/>
      <c r="C26" s="61"/>
      <c r="D26" s="62"/>
      <c r="E26" s="63">
        <f>G26*J26</f>
        <v>0</v>
      </c>
      <c r="F26" s="68" t="s">
        <v>26</v>
      </c>
      <c r="G26" s="69"/>
      <c r="H26" s="68" t="s">
        <v>29</v>
      </c>
      <c r="I26" s="68" t="s">
        <v>28</v>
      </c>
      <c r="J26" s="69"/>
      <c r="K26" s="70" t="s">
        <v>36</v>
      </c>
      <c r="L26" s="68"/>
      <c r="M26" s="69"/>
      <c r="N26" s="71"/>
    </row>
    <row r="27" spans="1:14" x14ac:dyDescent="0.3">
      <c r="A27" s="19"/>
      <c r="B27" s="72" t="s">
        <v>41</v>
      </c>
      <c r="C27" s="73" t="s">
        <v>42</v>
      </c>
      <c r="D27" s="74"/>
      <c r="E27" s="75">
        <f>SUBTOTAL(9,E24:E26)</f>
        <v>0</v>
      </c>
      <c r="F27" s="76"/>
      <c r="G27" s="77"/>
      <c r="H27" s="76"/>
      <c r="I27" s="76"/>
      <c r="J27" s="77"/>
      <c r="K27" s="78"/>
      <c r="L27" s="78"/>
      <c r="M27" s="77"/>
      <c r="N27" s="79"/>
    </row>
    <row r="28" spans="1:14" x14ac:dyDescent="0.3">
      <c r="A28" s="19"/>
      <c r="B28" s="53" t="s">
        <v>8</v>
      </c>
      <c r="C28" s="54" t="s">
        <v>17</v>
      </c>
      <c r="D28" s="55"/>
      <c r="E28" s="56"/>
      <c r="F28" s="91"/>
      <c r="G28" s="91"/>
      <c r="H28" s="91"/>
      <c r="I28" s="91"/>
      <c r="J28" s="91"/>
      <c r="K28" s="91"/>
      <c r="L28" s="91"/>
      <c r="M28" s="91"/>
      <c r="N28" s="92"/>
    </row>
    <row r="29" spans="1:14" x14ac:dyDescent="0.3">
      <c r="A29" s="19"/>
      <c r="B29" s="60"/>
      <c r="C29" s="61"/>
      <c r="D29" s="62"/>
      <c r="E29" s="63">
        <f>G29*J29</f>
        <v>0</v>
      </c>
      <c r="F29" s="68" t="s">
        <v>26</v>
      </c>
      <c r="G29" s="69"/>
      <c r="H29" s="68" t="s">
        <v>29</v>
      </c>
      <c r="I29" s="68" t="s">
        <v>28</v>
      </c>
      <c r="J29" s="69"/>
      <c r="K29" s="70" t="s">
        <v>36</v>
      </c>
      <c r="L29" s="68"/>
      <c r="M29" s="69"/>
      <c r="N29" s="71"/>
    </row>
    <row r="30" spans="1:14" x14ac:dyDescent="0.3">
      <c r="A30" s="19"/>
      <c r="B30" s="60"/>
      <c r="C30" s="61"/>
      <c r="D30" s="62"/>
      <c r="E30" s="63">
        <f>G30*J30</f>
        <v>0</v>
      </c>
      <c r="F30" s="68" t="s">
        <v>26</v>
      </c>
      <c r="G30" s="69"/>
      <c r="H30" s="68" t="s">
        <v>29</v>
      </c>
      <c r="I30" s="68" t="s">
        <v>28</v>
      </c>
      <c r="J30" s="69"/>
      <c r="K30" s="70" t="s">
        <v>36</v>
      </c>
      <c r="L30" s="68"/>
      <c r="M30" s="69"/>
      <c r="N30" s="71"/>
    </row>
    <row r="31" spans="1:14" x14ac:dyDescent="0.3">
      <c r="A31" s="19"/>
      <c r="B31" s="60"/>
      <c r="C31" s="61"/>
      <c r="D31" s="62"/>
      <c r="E31" s="63">
        <f>G31*J31</f>
        <v>0</v>
      </c>
      <c r="F31" s="68" t="s">
        <v>26</v>
      </c>
      <c r="G31" s="69"/>
      <c r="H31" s="68" t="s">
        <v>29</v>
      </c>
      <c r="I31" s="68" t="s">
        <v>28</v>
      </c>
      <c r="J31" s="69"/>
      <c r="K31" s="70" t="s">
        <v>36</v>
      </c>
      <c r="L31" s="68"/>
      <c r="M31" s="69"/>
      <c r="N31" s="71"/>
    </row>
    <row r="32" spans="1:14" x14ac:dyDescent="0.3">
      <c r="A32" s="19"/>
      <c r="B32" s="72" t="s">
        <v>43</v>
      </c>
      <c r="C32" s="73" t="s">
        <v>44</v>
      </c>
      <c r="D32" s="74"/>
      <c r="E32" s="75">
        <f>SUBTOTAL(9,E29:E31)</f>
        <v>0</v>
      </c>
      <c r="F32" s="76"/>
      <c r="G32" s="77"/>
      <c r="H32" s="76"/>
      <c r="I32" s="76"/>
      <c r="J32" s="77"/>
      <c r="K32" s="78"/>
      <c r="L32" s="78"/>
      <c r="M32" s="77"/>
      <c r="N32" s="79"/>
    </row>
    <row r="33" spans="1:14" x14ac:dyDescent="0.3">
      <c r="A33" s="19"/>
      <c r="B33" s="53" t="s">
        <v>10</v>
      </c>
      <c r="C33" s="54" t="s">
        <v>18</v>
      </c>
      <c r="D33" s="55"/>
      <c r="E33" s="56"/>
      <c r="F33" s="91"/>
      <c r="G33" s="91"/>
      <c r="H33" s="91"/>
      <c r="I33" s="91"/>
      <c r="J33" s="91"/>
      <c r="K33" s="91"/>
      <c r="L33" s="91"/>
      <c r="M33" s="91"/>
      <c r="N33" s="92"/>
    </row>
    <row r="34" spans="1:14" x14ac:dyDescent="0.3">
      <c r="A34" s="19"/>
      <c r="B34" s="60"/>
      <c r="C34" s="61"/>
      <c r="D34" s="62"/>
      <c r="E34" s="63">
        <f>G34*J34</f>
        <v>0</v>
      </c>
      <c r="F34" s="68" t="s">
        <v>26</v>
      </c>
      <c r="G34" s="69"/>
      <c r="H34" s="68" t="s">
        <v>29</v>
      </c>
      <c r="I34" s="68" t="s">
        <v>28</v>
      </c>
      <c r="J34" s="69"/>
      <c r="K34" s="70" t="s">
        <v>39</v>
      </c>
      <c r="L34" s="68"/>
      <c r="M34" s="69"/>
      <c r="N34" s="71"/>
    </row>
    <row r="35" spans="1:14" x14ac:dyDescent="0.3">
      <c r="A35" s="19"/>
      <c r="B35" s="60"/>
      <c r="C35" s="61"/>
      <c r="D35" s="62"/>
      <c r="E35" s="63">
        <f>G35*J35</f>
        <v>0</v>
      </c>
      <c r="F35" s="68" t="s">
        <v>26</v>
      </c>
      <c r="G35" s="69"/>
      <c r="H35" s="68" t="s">
        <v>29</v>
      </c>
      <c r="I35" s="68" t="s">
        <v>28</v>
      </c>
      <c r="J35" s="69"/>
      <c r="K35" s="70" t="s">
        <v>39</v>
      </c>
      <c r="L35" s="68"/>
      <c r="M35" s="69"/>
      <c r="N35" s="71"/>
    </row>
    <row r="36" spans="1:14" x14ac:dyDescent="0.3">
      <c r="A36" s="19"/>
      <c r="B36" s="60"/>
      <c r="C36" s="61"/>
      <c r="D36" s="62"/>
      <c r="E36" s="63">
        <f>G36*J36</f>
        <v>0</v>
      </c>
      <c r="F36" s="68" t="s">
        <v>26</v>
      </c>
      <c r="G36" s="69"/>
      <c r="H36" s="68" t="s">
        <v>29</v>
      </c>
      <c r="I36" s="68" t="s">
        <v>28</v>
      </c>
      <c r="J36" s="69"/>
      <c r="K36" s="70" t="s">
        <v>39</v>
      </c>
      <c r="L36" s="68"/>
      <c r="M36" s="69"/>
      <c r="N36" s="71"/>
    </row>
    <row r="37" spans="1:14" x14ac:dyDescent="0.3">
      <c r="A37" s="19"/>
      <c r="B37" s="72" t="s">
        <v>45</v>
      </c>
      <c r="C37" s="73" t="s">
        <v>46</v>
      </c>
      <c r="D37" s="74"/>
      <c r="E37" s="75">
        <f>SUBTOTAL(9,E34:E36)</f>
        <v>0</v>
      </c>
      <c r="F37" s="76"/>
      <c r="G37" s="77"/>
      <c r="H37" s="76"/>
      <c r="I37" s="76"/>
      <c r="J37" s="77"/>
      <c r="K37" s="78"/>
      <c r="L37" s="78"/>
      <c r="M37" s="77"/>
      <c r="N37" s="79"/>
    </row>
    <row r="38" spans="1:14" x14ac:dyDescent="0.3">
      <c r="A38" s="19"/>
      <c r="B38" s="53" t="s">
        <v>11</v>
      </c>
      <c r="C38" s="54" t="s">
        <v>15</v>
      </c>
      <c r="D38" s="55"/>
      <c r="E38" s="56"/>
      <c r="F38" s="91"/>
      <c r="G38" s="91"/>
      <c r="H38" s="91"/>
      <c r="I38" s="91"/>
      <c r="J38" s="91"/>
      <c r="K38" s="91"/>
      <c r="L38" s="91"/>
      <c r="M38" s="91"/>
      <c r="N38" s="92"/>
    </row>
    <row r="39" spans="1:14" x14ac:dyDescent="0.3">
      <c r="A39" s="19"/>
      <c r="B39" s="60"/>
      <c r="C39" s="61"/>
      <c r="D39" s="62"/>
      <c r="E39" s="63">
        <f>G39*J39</f>
        <v>0</v>
      </c>
      <c r="F39" s="68" t="s">
        <v>26</v>
      </c>
      <c r="G39" s="69"/>
      <c r="H39" s="68" t="s">
        <v>29</v>
      </c>
      <c r="I39" s="68" t="s">
        <v>28</v>
      </c>
      <c r="J39" s="69"/>
      <c r="K39" s="70" t="s">
        <v>39</v>
      </c>
      <c r="L39" s="68"/>
      <c r="M39" s="69"/>
      <c r="N39" s="71"/>
    </row>
    <row r="40" spans="1:14" x14ac:dyDescent="0.3">
      <c r="A40" s="19"/>
      <c r="B40" s="60"/>
      <c r="C40" s="61"/>
      <c r="D40" s="62"/>
      <c r="E40" s="63">
        <f>G40*J40</f>
        <v>0</v>
      </c>
      <c r="F40" s="68" t="s">
        <v>26</v>
      </c>
      <c r="G40" s="69"/>
      <c r="H40" s="68" t="s">
        <v>29</v>
      </c>
      <c r="I40" s="68" t="s">
        <v>28</v>
      </c>
      <c r="J40" s="69"/>
      <c r="K40" s="70" t="s">
        <v>39</v>
      </c>
      <c r="L40" s="68"/>
      <c r="M40" s="69"/>
      <c r="N40" s="71"/>
    </row>
    <row r="41" spans="1:14" x14ac:dyDescent="0.3">
      <c r="A41" s="19"/>
      <c r="B41" s="60"/>
      <c r="C41" s="61"/>
      <c r="D41" s="62"/>
      <c r="E41" s="63">
        <f>G41*J41</f>
        <v>0</v>
      </c>
      <c r="F41" s="68" t="s">
        <v>26</v>
      </c>
      <c r="G41" s="69"/>
      <c r="H41" s="68" t="s">
        <v>29</v>
      </c>
      <c r="I41" s="68" t="s">
        <v>28</v>
      </c>
      <c r="J41" s="69"/>
      <c r="K41" s="70" t="s">
        <v>39</v>
      </c>
      <c r="L41" s="68"/>
      <c r="M41" s="69"/>
      <c r="N41" s="71"/>
    </row>
    <row r="42" spans="1:14" x14ac:dyDescent="0.3">
      <c r="A42" s="19"/>
      <c r="B42" s="72" t="s">
        <v>47</v>
      </c>
      <c r="C42" s="73" t="s">
        <v>48</v>
      </c>
      <c r="D42" s="74"/>
      <c r="E42" s="75">
        <f>SUBTOTAL(9,E39:E41)</f>
        <v>0</v>
      </c>
      <c r="F42" s="76"/>
      <c r="G42" s="77"/>
      <c r="H42" s="76"/>
      <c r="I42" s="76"/>
      <c r="J42" s="77"/>
      <c r="K42" s="78"/>
      <c r="L42" s="78"/>
      <c r="M42" s="77"/>
      <c r="N42" s="79"/>
    </row>
    <row r="43" spans="1:14" x14ac:dyDescent="0.3">
      <c r="A43" s="19"/>
      <c r="B43" s="53" t="s">
        <v>12</v>
      </c>
      <c r="C43" s="54" t="s">
        <v>19</v>
      </c>
      <c r="D43" s="55"/>
      <c r="E43" s="56"/>
      <c r="F43" s="91"/>
      <c r="G43" s="91"/>
      <c r="H43" s="91"/>
      <c r="I43" s="91"/>
      <c r="J43" s="91"/>
      <c r="K43" s="91"/>
      <c r="L43" s="91"/>
      <c r="M43" s="91"/>
      <c r="N43" s="92"/>
    </row>
    <row r="44" spans="1:14" x14ac:dyDescent="0.3">
      <c r="A44" s="19"/>
      <c r="B44" s="60"/>
      <c r="C44" s="61"/>
      <c r="D44" s="62"/>
      <c r="E44" s="63">
        <f t="shared" ref="E44:E46" si="0">G44*J44*M44</f>
        <v>0</v>
      </c>
      <c r="F44" s="68" t="s">
        <v>26</v>
      </c>
      <c r="G44" s="69"/>
      <c r="H44" s="68" t="s">
        <v>29</v>
      </c>
      <c r="I44" s="68" t="s">
        <v>28</v>
      </c>
      <c r="J44" s="69"/>
      <c r="K44" s="70" t="s">
        <v>40</v>
      </c>
      <c r="L44" s="68" t="s">
        <v>28</v>
      </c>
      <c r="M44" s="69"/>
      <c r="N44" s="71" t="s">
        <v>36</v>
      </c>
    </row>
    <row r="45" spans="1:14" x14ac:dyDescent="0.3">
      <c r="A45" s="19"/>
      <c r="B45" s="60"/>
      <c r="C45" s="61"/>
      <c r="D45" s="62"/>
      <c r="E45" s="63">
        <f t="shared" si="0"/>
        <v>0</v>
      </c>
      <c r="F45" s="68" t="s">
        <v>26</v>
      </c>
      <c r="G45" s="69"/>
      <c r="H45" s="68" t="s">
        <v>29</v>
      </c>
      <c r="I45" s="68" t="s">
        <v>28</v>
      </c>
      <c r="J45" s="69"/>
      <c r="K45" s="70" t="s">
        <v>40</v>
      </c>
      <c r="L45" s="68" t="s">
        <v>28</v>
      </c>
      <c r="M45" s="69"/>
      <c r="N45" s="71" t="s">
        <v>36</v>
      </c>
    </row>
    <row r="46" spans="1:14" x14ac:dyDescent="0.3">
      <c r="A46" s="19"/>
      <c r="B46" s="60"/>
      <c r="C46" s="61"/>
      <c r="D46" s="62"/>
      <c r="E46" s="63">
        <f t="shared" si="0"/>
        <v>0</v>
      </c>
      <c r="F46" s="68" t="s">
        <v>26</v>
      </c>
      <c r="G46" s="69"/>
      <c r="H46" s="68" t="s">
        <v>29</v>
      </c>
      <c r="I46" s="68" t="s">
        <v>28</v>
      </c>
      <c r="J46" s="69"/>
      <c r="K46" s="70" t="s">
        <v>40</v>
      </c>
      <c r="L46" s="68" t="s">
        <v>28</v>
      </c>
      <c r="M46" s="69"/>
      <c r="N46" s="71" t="s">
        <v>36</v>
      </c>
    </row>
    <row r="47" spans="1:14" x14ac:dyDescent="0.3">
      <c r="A47" s="19"/>
      <c r="B47" s="72" t="s">
        <v>49</v>
      </c>
      <c r="C47" s="73" t="s">
        <v>50</v>
      </c>
      <c r="D47" s="74"/>
      <c r="E47" s="75">
        <f>SUBTOTAL(9,E44:E46)</f>
        <v>0</v>
      </c>
      <c r="F47" s="76"/>
      <c r="G47" s="77"/>
      <c r="H47" s="76"/>
      <c r="I47" s="76"/>
      <c r="J47" s="77"/>
      <c r="K47" s="78"/>
      <c r="L47" s="78"/>
      <c r="M47" s="77"/>
      <c r="N47" s="79"/>
    </row>
    <row r="48" spans="1:14" x14ac:dyDescent="0.3">
      <c r="A48" s="19"/>
      <c r="B48" s="53" t="s">
        <v>13</v>
      </c>
      <c r="C48" s="54" t="s">
        <v>20</v>
      </c>
      <c r="D48" s="55"/>
      <c r="E48" s="56"/>
      <c r="F48" s="91"/>
      <c r="G48" s="91"/>
      <c r="H48" s="91"/>
      <c r="I48" s="91"/>
      <c r="J48" s="91"/>
      <c r="K48" s="91"/>
      <c r="L48" s="91"/>
      <c r="M48" s="91"/>
      <c r="N48" s="92"/>
    </row>
    <row r="49" spans="1:14" x14ac:dyDescent="0.3">
      <c r="A49" s="19"/>
      <c r="B49" s="60"/>
      <c r="C49" s="61"/>
      <c r="D49" s="62"/>
      <c r="E49" s="63">
        <f>G49*J49</f>
        <v>0</v>
      </c>
      <c r="F49" s="68" t="s">
        <v>25</v>
      </c>
      <c r="G49" s="69"/>
      <c r="H49" s="68" t="s">
        <v>29</v>
      </c>
      <c r="I49" s="68" t="s">
        <v>27</v>
      </c>
      <c r="J49" s="69"/>
      <c r="K49" s="70" t="s">
        <v>30</v>
      </c>
      <c r="L49" s="68"/>
      <c r="M49" s="69"/>
      <c r="N49" s="71"/>
    </row>
    <row r="50" spans="1:14" x14ac:dyDescent="0.3">
      <c r="A50" s="19"/>
      <c r="B50" s="60"/>
      <c r="C50" s="61"/>
      <c r="D50" s="62"/>
      <c r="E50" s="63">
        <f>G50*J50</f>
        <v>0</v>
      </c>
      <c r="F50" s="68" t="s">
        <v>25</v>
      </c>
      <c r="G50" s="69"/>
      <c r="H50" s="68" t="s">
        <v>29</v>
      </c>
      <c r="I50" s="68" t="s">
        <v>27</v>
      </c>
      <c r="J50" s="69"/>
      <c r="K50" s="70" t="s">
        <v>30</v>
      </c>
      <c r="L50" s="68"/>
      <c r="M50" s="69"/>
      <c r="N50" s="71"/>
    </row>
    <row r="51" spans="1:14" x14ac:dyDescent="0.3">
      <c r="A51" s="19"/>
      <c r="B51" s="60"/>
      <c r="C51" s="61"/>
      <c r="D51" s="62"/>
      <c r="E51" s="63">
        <f>G51*J51</f>
        <v>0</v>
      </c>
      <c r="F51" s="68" t="s">
        <v>25</v>
      </c>
      <c r="G51" s="69"/>
      <c r="H51" s="68" t="s">
        <v>29</v>
      </c>
      <c r="I51" s="68" t="s">
        <v>27</v>
      </c>
      <c r="J51" s="69"/>
      <c r="K51" s="70" t="s">
        <v>30</v>
      </c>
      <c r="L51" s="68"/>
      <c r="M51" s="69"/>
      <c r="N51" s="71"/>
    </row>
    <row r="52" spans="1:14" x14ac:dyDescent="0.3">
      <c r="A52" s="19"/>
      <c r="B52" s="72" t="s">
        <v>51</v>
      </c>
      <c r="C52" s="73" t="s">
        <v>52</v>
      </c>
      <c r="D52" s="74"/>
      <c r="E52" s="75">
        <f>SUBTOTAL(9,E49:E51)</f>
        <v>0</v>
      </c>
      <c r="F52" s="76"/>
      <c r="G52" s="77"/>
      <c r="H52" s="76"/>
      <c r="I52" s="76"/>
      <c r="J52" s="77"/>
      <c r="K52" s="78"/>
      <c r="L52" s="78"/>
      <c r="M52" s="77"/>
      <c r="N52" s="79"/>
    </row>
    <row r="53" spans="1:14" x14ac:dyDescent="0.3">
      <c r="A53" s="19"/>
      <c r="B53" s="53" t="s">
        <v>14</v>
      </c>
      <c r="C53" s="54" t="s">
        <v>123</v>
      </c>
      <c r="D53" s="55"/>
      <c r="E53" s="56"/>
      <c r="F53" s="91"/>
      <c r="G53" s="91"/>
      <c r="H53" s="91"/>
      <c r="I53" s="91"/>
      <c r="J53" s="91"/>
      <c r="K53" s="91"/>
      <c r="L53" s="91"/>
      <c r="M53" s="91"/>
      <c r="N53" s="92"/>
    </row>
    <row r="54" spans="1:14" x14ac:dyDescent="0.3">
      <c r="A54" s="19"/>
      <c r="B54" s="60"/>
      <c r="C54" s="61"/>
      <c r="D54" s="62"/>
      <c r="E54" s="63">
        <f>G54*J54</f>
        <v>0</v>
      </c>
      <c r="F54" s="68" t="s">
        <v>26</v>
      </c>
      <c r="G54" s="69"/>
      <c r="H54" s="68" t="s">
        <v>29</v>
      </c>
      <c r="I54" s="68" t="s">
        <v>28</v>
      </c>
      <c r="J54" s="69"/>
      <c r="K54" s="70" t="s">
        <v>36</v>
      </c>
      <c r="L54" s="68"/>
      <c r="M54" s="69"/>
      <c r="N54" s="71"/>
    </row>
    <row r="55" spans="1:14" x14ac:dyDescent="0.3">
      <c r="A55" s="19"/>
      <c r="B55" s="60"/>
      <c r="C55" s="61"/>
      <c r="D55" s="62"/>
      <c r="E55" s="63">
        <f>G55*J55</f>
        <v>0</v>
      </c>
      <c r="F55" s="68" t="s">
        <v>26</v>
      </c>
      <c r="G55" s="69"/>
      <c r="H55" s="68" t="s">
        <v>29</v>
      </c>
      <c r="I55" s="68" t="s">
        <v>28</v>
      </c>
      <c r="J55" s="69"/>
      <c r="K55" s="70" t="s">
        <v>36</v>
      </c>
      <c r="L55" s="68"/>
      <c r="M55" s="69"/>
      <c r="N55" s="71"/>
    </row>
    <row r="56" spans="1:14" x14ac:dyDescent="0.3">
      <c r="A56" s="19" t="s">
        <v>61</v>
      </c>
      <c r="B56" s="60"/>
      <c r="C56" s="61"/>
      <c r="D56" s="62"/>
      <c r="E56" s="63">
        <f>G56*J56</f>
        <v>0</v>
      </c>
      <c r="F56" s="68" t="s">
        <v>26</v>
      </c>
      <c r="G56" s="69"/>
      <c r="H56" s="68" t="s">
        <v>29</v>
      </c>
      <c r="I56" s="68" t="s">
        <v>28</v>
      </c>
      <c r="J56" s="69"/>
      <c r="K56" s="70" t="s">
        <v>36</v>
      </c>
      <c r="L56" s="68"/>
      <c r="M56" s="69"/>
      <c r="N56" s="71"/>
    </row>
    <row r="57" spans="1:14" ht="12" customHeight="1" x14ac:dyDescent="0.3">
      <c r="A57" s="19"/>
      <c r="B57" s="72" t="s">
        <v>53</v>
      </c>
      <c r="C57" s="73" t="s">
        <v>113</v>
      </c>
      <c r="D57" s="74"/>
      <c r="E57" s="75">
        <f>SUBTOTAL(9,E54:E56)</f>
        <v>0</v>
      </c>
      <c r="F57" s="76"/>
      <c r="G57" s="77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126</v>
      </c>
      <c r="D58" s="55"/>
      <c r="E58" s="56"/>
      <c r="F58" s="91"/>
      <c r="G58" s="91"/>
      <c r="H58" s="91"/>
      <c r="I58" s="91"/>
      <c r="J58" s="91"/>
      <c r="K58" s="91"/>
      <c r="L58" s="91"/>
      <c r="M58" s="91"/>
      <c r="N58" s="92"/>
    </row>
    <row r="59" spans="1:14" x14ac:dyDescent="0.3">
      <c r="A59" s="19"/>
      <c r="B59" s="60"/>
      <c r="C59" s="61"/>
      <c r="D59" s="62"/>
      <c r="E59" s="63">
        <f>G59*J59</f>
        <v>0</v>
      </c>
      <c r="F59" s="68" t="s">
        <v>26</v>
      </c>
      <c r="G59" s="69"/>
      <c r="H59" s="68" t="s">
        <v>29</v>
      </c>
      <c r="I59" s="68" t="s">
        <v>28</v>
      </c>
      <c r="J59" s="69"/>
      <c r="K59" s="70" t="s">
        <v>36</v>
      </c>
      <c r="L59" s="68"/>
      <c r="M59" s="69"/>
      <c r="N59" s="71"/>
    </row>
    <row r="60" spans="1:14" x14ac:dyDescent="0.3">
      <c r="A60" s="19"/>
      <c r="B60" s="60"/>
      <c r="C60" s="61"/>
      <c r="D60" s="62"/>
      <c r="E60" s="63">
        <f>G60*J60</f>
        <v>0</v>
      </c>
      <c r="F60" s="68" t="s">
        <v>26</v>
      </c>
      <c r="G60" s="69"/>
      <c r="H60" s="68" t="s">
        <v>29</v>
      </c>
      <c r="I60" s="68" t="s">
        <v>28</v>
      </c>
      <c r="J60" s="69"/>
      <c r="K60" s="70" t="s">
        <v>36</v>
      </c>
      <c r="L60" s="68"/>
      <c r="M60" s="69"/>
      <c r="N60" s="71"/>
    </row>
    <row r="61" spans="1:14" x14ac:dyDescent="0.3">
      <c r="A61" s="19" t="s">
        <v>61</v>
      </c>
      <c r="B61" s="60"/>
      <c r="C61" s="61"/>
      <c r="D61" s="62"/>
      <c r="E61" s="63">
        <f>G61*J61</f>
        <v>0</v>
      </c>
      <c r="F61" s="68" t="s">
        <v>26</v>
      </c>
      <c r="G61" s="69"/>
      <c r="H61" s="68" t="s">
        <v>29</v>
      </c>
      <c r="I61" s="68" t="s">
        <v>28</v>
      </c>
      <c r="J61" s="69"/>
      <c r="K61" s="70" t="s">
        <v>36</v>
      </c>
      <c r="L61" s="68"/>
      <c r="M61" s="69"/>
      <c r="N61" s="71"/>
    </row>
    <row r="62" spans="1:14" ht="12" customHeight="1" x14ac:dyDescent="0.3">
      <c r="A62" s="19"/>
      <c r="B62" s="72" t="s">
        <v>111</v>
      </c>
      <c r="C62" s="73" t="s">
        <v>127</v>
      </c>
      <c r="D62" s="74"/>
      <c r="E62" s="75">
        <f>SUBTOTAL(9,E59:E61)</f>
        <v>0</v>
      </c>
      <c r="F62" s="76"/>
      <c r="G62" s="77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55"/>
      <c r="E63" s="56"/>
      <c r="F63" s="91"/>
      <c r="G63" s="91"/>
      <c r="H63" s="91"/>
      <c r="I63" s="91"/>
      <c r="J63" s="91"/>
      <c r="K63" s="91"/>
      <c r="L63" s="91"/>
      <c r="M63" s="91"/>
      <c r="N63" s="92"/>
    </row>
    <row r="64" spans="1:14" x14ac:dyDescent="0.3">
      <c r="A64" s="19"/>
      <c r="B64" s="60"/>
      <c r="C64" s="61"/>
      <c r="D64" s="62"/>
      <c r="E64" s="63">
        <f>G64*J64</f>
        <v>0</v>
      </c>
      <c r="F64" s="68" t="s">
        <v>26</v>
      </c>
      <c r="G64" s="69"/>
      <c r="H64" s="68" t="s">
        <v>29</v>
      </c>
      <c r="I64" s="68" t="s">
        <v>28</v>
      </c>
      <c r="J64" s="69"/>
      <c r="K64" s="70" t="s">
        <v>36</v>
      </c>
      <c r="L64" s="68"/>
      <c r="M64" s="69"/>
      <c r="N64" s="71"/>
    </row>
    <row r="65" spans="1:14" x14ac:dyDescent="0.3">
      <c r="A65" s="19"/>
      <c r="B65" s="60"/>
      <c r="C65" s="61"/>
      <c r="D65" s="62"/>
      <c r="E65" s="63">
        <f>G65*J65</f>
        <v>0</v>
      </c>
      <c r="F65" s="68" t="s">
        <v>26</v>
      </c>
      <c r="G65" s="69"/>
      <c r="H65" s="68" t="s">
        <v>29</v>
      </c>
      <c r="I65" s="68" t="s">
        <v>28</v>
      </c>
      <c r="J65" s="69"/>
      <c r="K65" s="70" t="s">
        <v>36</v>
      </c>
      <c r="L65" s="68"/>
      <c r="M65" s="69"/>
      <c r="N65" s="71"/>
    </row>
    <row r="66" spans="1:14" x14ac:dyDescent="0.3">
      <c r="A66" s="19" t="s">
        <v>61</v>
      </c>
      <c r="B66" s="60"/>
      <c r="C66" s="61"/>
      <c r="D66" s="62"/>
      <c r="E66" s="63">
        <f>G66*J66</f>
        <v>0</v>
      </c>
      <c r="F66" s="68" t="s">
        <v>26</v>
      </c>
      <c r="G66" s="69"/>
      <c r="H66" s="68" t="s">
        <v>29</v>
      </c>
      <c r="I66" s="68" t="s">
        <v>28</v>
      </c>
      <c r="J66" s="69"/>
      <c r="K66" s="70" t="s">
        <v>36</v>
      </c>
      <c r="L66" s="68"/>
      <c r="M66" s="69"/>
      <c r="N66" s="71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59"/>
      <c r="E70" s="63">
        <f>G70</f>
        <v>0</v>
      </c>
      <c r="F70" s="68" t="s">
        <v>26</v>
      </c>
      <c r="G70" s="69"/>
      <c r="H70" s="68" t="s">
        <v>29</v>
      </c>
      <c r="I70" s="93" t="s">
        <v>60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69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69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35"/>
      <c r="B75" s="136"/>
      <c r="C75" s="137"/>
      <c r="D75" s="138"/>
      <c r="E75" s="104">
        <f>G75*J75</f>
        <v>0</v>
      </c>
      <c r="F75" s="68" t="s">
        <v>26</v>
      </c>
      <c r="G75" s="69"/>
      <c r="H75" s="68" t="s">
        <v>29</v>
      </c>
      <c r="I75" s="105" t="s">
        <v>28</v>
      </c>
      <c r="J75" s="106"/>
      <c r="K75" s="146" t="s">
        <v>85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5" priority="1">
      <formula>$F$7="✔"</formula>
    </cfRule>
  </conditionalFormatting>
  <conditionalFormatting sqref="F7:N7">
    <cfRule type="expression" dxfId="4" priority="3">
      <formula>$F$7="✔"</formula>
    </cfRule>
    <cfRule type="expression" dxfId="3" priority="4">
      <formula>$F$7="✔"</formula>
    </cfRule>
  </conditionalFormatting>
  <dataValidations count="1">
    <dataValidation type="list" allowBlank="1" showInputMessage="1" showErrorMessage="1" sqref="F7" xr:uid="{946A9638-DB23-466C-876C-6F605C961152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F08A2-F52C-4285-87C3-C1BBFA5FFF33}">
  <sheetPr>
    <pageSetUpPr fitToPage="1"/>
  </sheetPr>
  <dimension ref="A1:J61"/>
  <sheetViews>
    <sheetView showGridLines="0" zoomScaleNormal="100" workbookViewId="0"/>
  </sheetViews>
  <sheetFormatPr defaultRowHeight="12" x14ac:dyDescent="0.3"/>
  <cols>
    <col min="1" max="1" width="15.83203125" style="1" customWidth="1"/>
    <col min="2" max="2" width="2.5" style="1" bestFit="1" customWidth="1"/>
    <col min="3" max="3" width="18.25" style="1" customWidth="1"/>
    <col min="4" max="7" width="20.08203125" style="1" customWidth="1"/>
    <col min="8" max="8" width="18" style="1" customWidth="1"/>
    <col min="9" max="9" width="11.83203125" style="1" customWidth="1"/>
    <col min="10" max="255" width="8.6640625" style="1"/>
    <col min="256" max="256" width="7.4140625" style="1" customWidth="1"/>
    <col min="257" max="257" width="2.5" style="1" bestFit="1" customWidth="1"/>
    <col min="258" max="259" width="13.25" style="1" customWidth="1"/>
    <col min="260" max="260" width="2.4140625" style="1" customWidth="1"/>
    <col min="261" max="261" width="11.25" style="1" customWidth="1"/>
    <col min="262" max="262" width="18.33203125" style="1" customWidth="1"/>
    <col min="263" max="263" width="11.25" style="1" customWidth="1"/>
    <col min="264" max="511" width="8.6640625" style="1"/>
    <col min="512" max="512" width="7.4140625" style="1" customWidth="1"/>
    <col min="513" max="513" width="2.5" style="1" bestFit="1" customWidth="1"/>
    <col min="514" max="515" width="13.25" style="1" customWidth="1"/>
    <col min="516" max="516" width="2.4140625" style="1" customWidth="1"/>
    <col min="517" max="517" width="11.25" style="1" customWidth="1"/>
    <col min="518" max="518" width="18.33203125" style="1" customWidth="1"/>
    <col min="519" max="519" width="11.25" style="1" customWidth="1"/>
    <col min="520" max="767" width="8.6640625" style="1"/>
    <col min="768" max="768" width="7.4140625" style="1" customWidth="1"/>
    <col min="769" max="769" width="2.5" style="1" bestFit="1" customWidth="1"/>
    <col min="770" max="771" width="13.25" style="1" customWidth="1"/>
    <col min="772" max="772" width="2.4140625" style="1" customWidth="1"/>
    <col min="773" max="773" width="11.25" style="1" customWidth="1"/>
    <col min="774" max="774" width="18.33203125" style="1" customWidth="1"/>
    <col min="775" max="775" width="11.25" style="1" customWidth="1"/>
    <col min="776" max="1023" width="8.6640625" style="1"/>
    <col min="1024" max="1024" width="7.4140625" style="1" customWidth="1"/>
    <col min="1025" max="1025" width="2.5" style="1" bestFit="1" customWidth="1"/>
    <col min="1026" max="1027" width="13.25" style="1" customWidth="1"/>
    <col min="1028" max="1028" width="2.4140625" style="1" customWidth="1"/>
    <col min="1029" max="1029" width="11.25" style="1" customWidth="1"/>
    <col min="1030" max="1030" width="18.33203125" style="1" customWidth="1"/>
    <col min="1031" max="1031" width="11.25" style="1" customWidth="1"/>
    <col min="1032" max="1279" width="8.6640625" style="1"/>
    <col min="1280" max="1280" width="7.4140625" style="1" customWidth="1"/>
    <col min="1281" max="1281" width="2.5" style="1" bestFit="1" customWidth="1"/>
    <col min="1282" max="1283" width="13.25" style="1" customWidth="1"/>
    <col min="1284" max="1284" width="2.4140625" style="1" customWidth="1"/>
    <col min="1285" max="1285" width="11.25" style="1" customWidth="1"/>
    <col min="1286" max="1286" width="18.33203125" style="1" customWidth="1"/>
    <col min="1287" max="1287" width="11.25" style="1" customWidth="1"/>
    <col min="1288" max="1535" width="8.6640625" style="1"/>
    <col min="1536" max="1536" width="7.4140625" style="1" customWidth="1"/>
    <col min="1537" max="1537" width="2.5" style="1" bestFit="1" customWidth="1"/>
    <col min="1538" max="1539" width="13.25" style="1" customWidth="1"/>
    <col min="1540" max="1540" width="2.4140625" style="1" customWidth="1"/>
    <col min="1541" max="1541" width="11.25" style="1" customWidth="1"/>
    <col min="1542" max="1542" width="18.33203125" style="1" customWidth="1"/>
    <col min="1543" max="1543" width="11.25" style="1" customWidth="1"/>
    <col min="1544" max="1791" width="8.6640625" style="1"/>
    <col min="1792" max="1792" width="7.4140625" style="1" customWidth="1"/>
    <col min="1793" max="1793" width="2.5" style="1" bestFit="1" customWidth="1"/>
    <col min="1794" max="1795" width="13.25" style="1" customWidth="1"/>
    <col min="1796" max="1796" width="2.4140625" style="1" customWidth="1"/>
    <col min="1797" max="1797" width="11.25" style="1" customWidth="1"/>
    <col min="1798" max="1798" width="18.33203125" style="1" customWidth="1"/>
    <col min="1799" max="1799" width="11.25" style="1" customWidth="1"/>
    <col min="1800" max="2047" width="8.6640625" style="1"/>
    <col min="2048" max="2048" width="7.4140625" style="1" customWidth="1"/>
    <col min="2049" max="2049" width="2.5" style="1" bestFit="1" customWidth="1"/>
    <col min="2050" max="2051" width="13.25" style="1" customWidth="1"/>
    <col min="2052" max="2052" width="2.4140625" style="1" customWidth="1"/>
    <col min="2053" max="2053" width="11.25" style="1" customWidth="1"/>
    <col min="2054" max="2054" width="18.33203125" style="1" customWidth="1"/>
    <col min="2055" max="2055" width="11.25" style="1" customWidth="1"/>
    <col min="2056" max="2303" width="8.6640625" style="1"/>
    <col min="2304" max="2304" width="7.4140625" style="1" customWidth="1"/>
    <col min="2305" max="2305" width="2.5" style="1" bestFit="1" customWidth="1"/>
    <col min="2306" max="2307" width="13.25" style="1" customWidth="1"/>
    <col min="2308" max="2308" width="2.4140625" style="1" customWidth="1"/>
    <col min="2309" max="2309" width="11.25" style="1" customWidth="1"/>
    <col min="2310" max="2310" width="18.33203125" style="1" customWidth="1"/>
    <col min="2311" max="2311" width="11.25" style="1" customWidth="1"/>
    <col min="2312" max="2559" width="8.6640625" style="1"/>
    <col min="2560" max="2560" width="7.4140625" style="1" customWidth="1"/>
    <col min="2561" max="2561" width="2.5" style="1" bestFit="1" customWidth="1"/>
    <col min="2562" max="2563" width="13.25" style="1" customWidth="1"/>
    <col min="2564" max="2564" width="2.4140625" style="1" customWidth="1"/>
    <col min="2565" max="2565" width="11.25" style="1" customWidth="1"/>
    <col min="2566" max="2566" width="18.33203125" style="1" customWidth="1"/>
    <col min="2567" max="2567" width="11.25" style="1" customWidth="1"/>
    <col min="2568" max="2815" width="8.6640625" style="1"/>
    <col min="2816" max="2816" width="7.4140625" style="1" customWidth="1"/>
    <col min="2817" max="2817" width="2.5" style="1" bestFit="1" customWidth="1"/>
    <col min="2818" max="2819" width="13.25" style="1" customWidth="1"/>
    <col min="2820" max="2820" width="2.4140625" style="1" customWidth="1"/>
    <col min="2821" max="2821" width="11.25" style="1" customWidth="1"/>
    <col min="2822" max="2822" width="18.33203125" style="1" customWidth="1"/>
    <col min="2823" max="2823" width="11.25" style="1" customWidth="1"/>
    <col min="2824" max="3071" width="8.6640625" style="1"/>
    <col min="3072" max="3072" width="7.4140625" style="1" customWidth="1"/>
    <col min="3073" max="3073" width="2.5" style="1" bestFit="1" customWidth="1"/>
    <col min="3074" max="3075" width="13.25" style="1" customWidth="1"/>
    <col min="3076" max="3076" width="2.4140625" style="1" customWidth="1"/>
    <col min="3077" max="3077" width="11.25" style="1" customWidth="1"/>
    <col min="3078" max="3078" width="18.33203125" style="1" customWidth="1"/>
    <col min="3079" max="3079" width="11.25" style="1" customWidth="1"/>
    <col min="3080" max="3327" width="8.6640625" style="1"/>
    <col min="3328" max="3328" width="7.4140625" style="1" customWidth="1"/>
    <col min="3329" max="3329" width="2.5" style="1" bestFit="1" customWidth="1"/>
    <col min="3330" max="3331" width="13.25" style="1" customWidth="1"/>
    <col min="3332" max="3332" width="2.4140625" style="1" customWidth="1"/>
    <col min="3333" max="3333" width="11.25" style="1" customWidth="1"/>
    <col min="3334" max="3334" width="18.33203125" style="1" customWidth="1"/>
    <col min="3335" max="3335" width="11.25" style="1" customWidth="1"/>
    <col min="3336" max="3583" width="8.6640625" style="1"/>
    <col min="3584" max="3584" width="7.4140625" style="1" customWidth="1"/>
    <col min="3585" max="3585" width="2.5" style="1" bestFit="1" customWidth="1"/>
    <col min="3586" max="3587" width="13.25" style="1" customWidth="1"/>
    <col min="3588" max="3588" width="2.4140625" style="1" customWidth="1"/>
    <col min="3589" max="3589" width="11.25" style="1" customWidth="1"/>
    <col min="3590" max="3590" width="18.33203125" style="1" customWidth="1"/>
    <col min="3591" max="3591" width="11.25" style="1" customWidth="1"/>
    <col min="3592" max="3839" width="8.6640625" style="1"/>
    <col min="3840" max="3840" width="7.4140625" style="1" customWidth="1"/>
    <col min="3841" max="3841" width="2.5" style="1" bestFit="1" customWidth="1"/>
    <col min="3842" max="3843" width="13.25" style="1" customWidth="1"/>
    <col min="3844" max="3844" width="2.4140625" style="1" customWidth="1"/>
    <col min="3845" max="3845" width="11.25" style="1" customWidth="1"/>
    <col min="3846" max="3846" width="18.33203125" style="1" customWidth="1"/>
    <col min="3847" max="3847" width="11.25" style="1" customWidth="1"/>
    <col min="3848" max="4095" width="8.6640625" style="1"/>
    <col min="4096" max="4096" width="7.4140625" style="1" customWidth="1"/>
    <col min="4097" max="4097" width="2.5" style="1" bestFit="1" customWidth="1"/>
    <col min="4098" max="4099" width="13.25" style="1" customWidth="1"/>
    <col min="4100" max="4100" width="2.4140625" style="1" customWidth="1"/>
    <col min="4101" max="4101" width="11.25" style="1" customWidth="1"/>
    <col min="4102" max="4102" width="18.33203125" style="1" customWidth="1"/>
    <col min="4103" max="4103" width="11.25" style="1" customWidth="1"/>
    <col min="4104" max="4351" width="8.6640625" style="1"/>
    <col min="4352" max="4352" width="7.4140625" style="1" customWidth="1"/>
    <col min="4353" max="4353" width="2.5" style="1" bestFit="1" customWidth="1"/>
    <col min="4354" max="4355" width="13.25" style="1" customWidth="1"/>
    <col min="4356" max="4356" width="2.4140625" style="1" customWidth="1"/>
    <col min="4357" max="4357" width="11.25" style="1" customWidth="1"/>
    <col min="4358" max="4358" width="18.33203125" style="1" customWidth="1"/>
    <col min="4359" max="4359" width="11.25" style="1" customWidth="1"/>
    <col min="4360" max="4607" width="8.6640625" style="1"/>
    <col min="4608" max="4608" width="7.4140625" style="1" customWidth="1"/>
    <col min="4609" max="4609" width="2.5" style="1" bestFit="1" customWidth="1"/>
    <col min="4610" max="4611" width="13.25" style="1" customWidth="1"/>
    <col min="4612" max="4612" width="2.4140625" style="1" customWidth="1"/>
    <col min="4613" max="4613" width="11.25" style="1" customWidth="1"/>
    <col min="4614" max="4614" width="18.33203125" style="1" customWidth="1"/>
    <col min="4615" max="4615" width="11.25" style="1" customWidth="1"/>
    <col min="4616" max="4863" width="8.6640625" style="1"/>
    <col min="4864" max="4864" width="7.4140625" style="1" customWidth="1"/>
    <col min="4865" max="4865" width="2.5" style="1" bestFit="1" customWidth="1"/>
    <col min="4866" max="4867" width="13.25" style="1" customWidth="1"/>
    <col min="4868" max="4868" width="2.4140625" style="1" customWidth="1"/>
    <col min="4869" max="4869" width="11.25" style="1" customWidth="1"/>
    <col min="4870" max="4870" width="18.33203125" style="1" customWidth="1"/>
    <col min="4871" max="4871" width="11.25" style="1" customWidth="1"/>
    <col min="4872" max="5119" width="8.6640625" style="1"/>
    <col min="5120" max="5120" width="7.4140625" style="1" customWidth="1"/>
    <col min="5121" max="5121" width="2.5" style="1" bestFit="1" customWidth="1"/>
    <col min="5122" max="5123" width="13.25" style="1" customWidth="1"/>
    <col min="5124" max="5124" width="2.4140625" style="1" customWidth="1"/>
    <col min="5125" max="5125" width="11.25" style="1" customWidth="1"/>
    <col min="5126" max="5126" width="18.33203125" style="1" customWidth="1"/>
    <col min="5127" max="5127" width="11.25" style="1" customWidth="1"/>
    <col min="5128" max="5375" width="8.6640625" style="1"/>
    <col min="5376" max="5376" width="7.4140625" style="1" customWidth="1"/>
    <col min="5377" max="5377" width="2.5" style="1" bestFit="1" customWidth="1"/>
    <col min="5378" max="5379" width="13.25" style="1" customWidth="1"/>
    <col min="5380" max="5380" width="2.4140625" style="1" customWidth="1"/>
    <col min="5381" max="5381" width="11.25" style="1" customWidth="1"/>
    <col min="5382" max="5382" width="18.33203125" style="1" customWidth="1"/>
    <col min="5383" max="5383" width="11.25" style="1" customWidth="1"/>
    <col min="5384" max="5631" width="8.6640625" style="1"/>
    <col min="5632" max="5632" width="7.4140625" style="1" customWidth="1"/>
    <col min="5633" max="5633" width="2.5" style="1" bestFit="1" customWidth="1"/>
    <col min="5634" max="5635" width="13.25" style="1" customWidth="1"/>
    <col min="5636" max="5636" width="2.4140625" style="1" customWidth="1"/>
    <col min="5637" max="5637" width="11.25" style="1" customWidth="1"/>
    <col min="5638" max="5638" width="18.33203125" style="1" customWidth="1"/>
    <col min="5639" max="5639" width="11.25" style="1" customWidth="1"/>
    <col min="5640" max="5887" width="8.6640625" style="1"/>
    <col min="5888" max="5888" width="7.4140625" style="1" customWidth="1"/>
    <col min="5889" max="5889" width="2.5" style="1" bestFit="1" customWidth="1"/>
    <col min="5890" max="5891" width="13.25" style="1" customWidth="1"/>
    <col min="5892" max="5892" width="2.4140625" style="1" customWidth="1"/>
    <col min="5893" max="5893" width="11.25" style="1" customWidth="1"/>
    <col min="5894" max="5894" width="18.33203125" style="1" customWidth="1"/>
    <col min="5895" max="5895" width="11.25" style="1" customWidth="1"/>
    <col min="5896" max="6143" width="8.6640625" style="1"/>
    <col min="6144" max="6144" width="7.4140625" style="1" customWidth="1"/>
    <col min="6145" max="6145" width="2.5" style="1" bestFit="1" customWidth="1"/>
    <col min="6146" max="6147" width="13.25" style="1" customWidth="1"/>
    <col min="6148" max="6148" width="2.4140625" style="1" customWidth="1"/>
    <col min="6149" max="6149" width="11.25" style="1" customWidth="1"/>
    <col min="6150" max="6150" width="18.33203125" style="1" customWidth="1"/>
    <col min="6151" max="6151" width="11.25" style="1" customWidth="1"/>
    <col min="6152" max="6399" width="8.6640625" style="1"/>
    <col min="6400" max="6400" width="7.4140625" style="1" customWidth="1"/>
    <col min="6401" max="6401" width="2.5" style="1" bestFit="1" customWidth="1"/>
    <col min="6402" max="6403" width="13.25" style="1" customWidth="1"/>
    <col min="6404" max="6404" width="2.4140625" style="1" customWidth="1"/>
    <col min="6405" max="6405" width="11.25" style="1" customWidth="1"/>
    <col min="6406" max="6406" width="18.33203125" style="1" customWidth="1"/>
    <col min="6407" max="6407" width="11.25" style="1" customWidth="1"/>
    <col min="6408" max="6655" width="8.6640625" style="1"/>
    <col min="6656" max="6656" width="7.4140625" style="1" customWidth="1"/>
    <col min="6657" max="6657" width="2.5" style="1" bestFit="1" customWidth="1"/>
    <col min="6658" max="6659" width="13.25" style="1" customWidth="1"/>
    <col min="6660" max="6660" width="2.4140625" style="1" customWidth="1"/>
    <col min="6661" max="6661" width="11.25" style="1" customWidth="1"/>
    <col min="6662" max="6662" width="18.33203125" style="1" customWidth="1"/>
    <col min="6663" max="6663" width="11.25" style="1" customWidth="1"/>
    <col min="6664" max="6911" width="8.6640625" style="1"/>
    <col min="6912" max="6912" width="7.4140625" style="1" customWidth="1"/>
    <col min="6913" max="6913" width="2.5" style="1" bestFit="1" customWidth="1"/>
    <col min="6914" max="6915" width="13.25" style="1" customWidth="1"/>
    <col min="6916" max="6916" width="2.4140625" style="1" customWidth="1"/>
    <col min="6917" max="6917" width="11.25" style="1" customWidth="1"/>
    <col min="6918" max="6918" width="18.33203125" style="1" customWidth="1"/>
    <col min="6919" max="6919" width="11.25" style="1" customWidth="1"/>
    <col min="6920" max="7167" width="8.6640625" style="1"/>
    <col min="7168" max="7168" width="7.4140625" style="1" customWidth="1"/>
    <col min="7169" max="7169" width="2.5" style="1" bestFit="1" customWidth="1"/>
    <col min="7170" max="7171" width="13.25" style="1" customWidth="1"/>
    <col min="7172" max="7172" width="2.4140625" style="1" customWidth="1"/>
    <col min="7173" max="7173" width="11.25" style="1" customWidth="1"/>
    <col min="7174" max="7174" width="18.33203125" style="1" customWidth="1"/>
    <col min="7175" max="7175" width="11.25" style="1" customWidth="1"/>
    <col min="7176" max="7423" width="8.6640625" style="1"/>
    <col min="7424" max="7424" width="7.4140625" style="1" customWidth="1"/>
    <col min="7425" max="7425" width="2.5" style="1" bestFit="1" customWidth="1"/>
    <col min="7426" max="7427" width="13.25" style="1" customWidth="1"/>
    <col min="7428" max="7428" width="2.4140625" style="1" customWidth="1"/>
    <col min="7429" max="7429" width="11.25" style="1" customWidth="1"/>
    <col min="7430" max="7430" width="18.33203125" style="1" customWidth="1"/>
    <col min="7431" max="7431" width="11.25" style="1" customWidth="1"/>
    <col min="7432" max="7679" width="8.6640625" style="1"/>
    <col min="7680" max="7680" width="7.4140625" style="1" customWidth="1"/>
    <col min="7681" max="7681" width="2.5" style="1" bestFit="1" customWidth="1"/>
    <col min="7682" max="7683" width="13.25" style="1" customWidth="1"/>
    <col min="7684" max="7684" width="2.4140625" style="1" customWidth="1"/>
    <col min="7685" max="7685" width="11.25" style="1" customWidth="1"/>
    <col min="7686" max="7686" width="18.33203125" style="1" customWidth="1"/>
    <col min="7687" max="7687" width="11.25" style="1" customWidth="1"/>
    <col min="7688" max="7935" width="8.6640625" style="1"/>
    <col min="7936" max="7936" width="7.4140625" style="1" customWidth="1"/>
    <col min="7937" max="7937" width="2.5" style="1" bestFit="1" customWidth="1"/>
    <col min="7938" max="7939" width="13.25" style="1" customWidth="1"/>
    <col min="7940" max="7940" width="2.4140625" style="1" customWidth="1"/>
    <col min="7941" max="7941" width="11.25" style="1" customWidth="1"/>
    <col min="7942" max="7942" width="18.33203125" style="1" customWidth="1"/>
    <col min="7943" max="7943" width="11.25" style="1" customWidth="1"/>
    <col min="7944" max="8191" width="8.6640625" style="1"/>
    <col min="8192" max="8192" width="7.4140625" style="1" customWidth="1"/>
    <col min="8193" max="8193" width="2.5" style="1" bestFit="1" customWidth="1"/>
    <col min="8194" max="8195" width="13.25" style="1" customWidth="1"/>
    <col min="8196" max="8196" width="2.4140625" style="1" customWidth="1"/>
    <col min="8197" max="8197" width="11.25" style="1" customWidth="1"/>
    <col min="8198" max="8198" width="18.33203125" style="1" customWidth="1"/>
    <col min="8199" max="8199" width="11.25" style="1" customWidth="1"/>
    <col min="8200" max="8447" width="8.6640625" style="1"/>
    <col min="8448" max="8448" width="7.4140625" style="1" customWidth="1"/>
    <col min="8449" max="8449" width="2.5" style="1" bestFit="1" customWidth="1"/>
    <col min="8450" max="8451" width="13.25" style="1" customWidth="1"/>
    <col min="8452" max="8452" width="2.4140625" style="1" customWidth="1"/>
    <col min="8453" max="8453" width="11.25" style="1" customWidth="1"/>
    <col min="8454" max="8454" width="18.33203125" style="1" customWidth="1"/>
    <col min="8455" max="8455" width="11.25" style="1" customWidth="1"/>
    <col min="8456" max="8703" width="8.6640625" style="1"/>
    <col min="8704" max="8704" width="7.4140625" style="1" customWidth="1"/>
    <col min="8705" max="8705" width="2.5" style="1" bestFit="1" customWidth="1"/>
    <col min="8706" max="8707" width="13.25" style="1" customWidth="1"/>
    <col min="8708" max="8708" width="2.4140625" style="1" customWidth="1"/>
    <col min="8709" max="8709" width="11.25" style="1" customWidth="1"/>
    <col min="8710" max="8710" width="18.33203125" style="1" customWidth="1"/>
    <col min="8711" max="8711" width="11.25" style="1" customWidth="1"/>
    <col min="8712" max="8959" width="8.6640625" style="1"/>
    <col min="8960" max="8960" width="7.4140625" style="1" customWidth="1"/>
    <col min="8961" max="8961" width="2.5" style="1" bestFit="1" customWidth="1"/>
    <col min="8962" max="8963" width="13.25" style="1" customWidth="1"/>
    <col min="8964" max="8964" width="2.4140625" style="1" customWidth="1"/>
    <col min="8965" max="8965" width="11.25" style="1" customWidth="1"/>
    <col min="8966" max="8966" width="18.33203125" style="1" customWidth="1"/>
    <col min="8967" max="8967" width="11.25" style="1" customWidth="1"/>
    <col min="8968" max="9215" width="8.6640625" style="1"/>
    <col min="9216" max="9216" width="7.4140625" style="1" customWidth="1"/>
    <col min="9217" max="9217" width="2.5" style="1" bestFit="1" customWidth="1"/>
    <col min="9218" max="9219" width="13.25" style="1" customWidth="1"/>
    <col min="9220" max="9220" width="2.4140625" style="1" customWidth="1"/>
    <col min="9221" max="9221" width="11.25" style="1" customWidth="1"/>
    <col min="9222" max="9222" width="18.33203125" style="1" customWidth="1"/>
    <col min="9223" max="9223" width="11.25" style="1" customWidth="1"/>
    <col min="9224" max="9471" width="8.6640625" style="1"/>
    <col min="9472" max="9472" width="7.4140625" style="1" customWidth="1"/>
    <col min="9473" max="9473" width="2.5" style="1" bestFit="1" customWidth="1"/>
    <col min="9474" max="9475" width="13.25" style="1" customWidth="1"/>
    <col min="9476" max="9476" width="2.4140625" style="1" customWidth="1"/>
    <col min="9477" max="9477" width="11.25" style="1" customWidth="1"/>
    <col min="9478" max="9478" width="18.33203125" style="1" customWidth="1"/>
    <col min="9479" max="9479" width="11.25" style="1" customWidth="1"/>
    <col min="9480" max="9727" width="8.6640625" style="1"/>
    <col min="9728" max="9728" width="7.4140625" style="1" customWidth="1"/>
    <col min="9729" max="9729" width="2.5" style="1" bestFit="1" customWidth="1"/>
    <col min="9730" max="9731" width="13.25" style="1" customWidth="1"/>
    <col min="9732" max="9732" width="2.4140625" style="1" customWidth="1"/>
    <col min="9733" max="9733" width="11.25" style="1" customWidth="1"/>
    <col min="9734" max="9734" width="18.33203125" style="1" customWidth="1"/>
    <col min="9735" max="9735" width="11.25" style="1" customWidth="1"/>
    <col min="9736" max="9983" width="8.6640625" style="1"/>
    <col min="9984" max="9984" width="7.4140625" style="1" customWidth="1"/>
    <col min="9985" max="9985" width="2.5" style="1" bestFit="1" customWidth="1"/>
    <col min="9986" max="9987" width="13.25" style="1" customWidth="1"/>
    <col min="9988" max="9988" width="2.4140625" style="1" customWidth="1"/>
    <col min="9989" max="9989" width="11.25" style="1" customWidth="1"/>
    <col min="9990" max="9990" width="18.33203125" style="1" customWidth="1"/>
    <col min="9991" max="9991" width="11.25" style="1" customWidth="1"/>
    <col min="9992" max="10239" width="8.6640625" style="1"/>
    <col min="10240" max="10240" width="7.4140625" style="1" customWidth="1"/>
    <col min="10241" max="10241" width="2.5" style="1" bestFit="1" customWidth="1"/>
    <col min="10242" max="10243" width="13.25" style="1" customWidth="1"/>
    <col min="10244" max="10244" width="2.4140625" style="1" customWidth="1"/>
    <col min="10245" max="10245" width="11.25" style="1" customWidth="1"/>
    <col min="10246" max="10246" width="18.33203125" style="1" customWidth="1"/>
    <col min="10247" max="10247" width="11.25" style="1" customWidth="1"/>
    <col min="10248" max="10495" width="8.6640625" style="1"/>
    <col min="10496" max="10496" width="7.4140625" style="1" customWidth="1"/>
    <col min="10497" max="10497" width="2.5" style="1" bestFit="1" customWidth="1"/>
    <col min="10498" max="10499" width="13.25" style="1" customWidth="1"/>
    <col min="10500" max="10500" width="2.4140625" style="1" customWidth="1"/>
    <col min="10501" max="10501" width="11.25" style="1" customWidth="1"/>
    <col min="10502" max="10502" width="18.33203125" style="1" customWidth="1"/>
    <col min="10503" max="10503" width="11.25" style="1" customWidth="1"/>
    <col min="10504" max="10751" width="8.6640625" style="1"/>
    <col min="10752" max="10752" width="7.4140625" style="1" customWidth="1"/>
    <col min="10753" max="10753" width="2.5" style="1" bestFit="1" customWidth="1"/>
    <col min="10754" max="10755" width="13.25" style="1" customWidth="1"/>
    <col min="10756" max="10756" width="2.4140625" style="1" customWidth="1"/>
    <col min="10757" max="10757" width="11.25" style="1" customWidth="1"/>
    <col min="10758" max="10758" width="18.33203125" style="1" customWidth="1"/>
    <col min="10759" max="10759" width="11.25" style="1" customWidth="1"/>
    <col min="10760" max="11007" width="8.6640625" style="1"/>
    <col min="11008" max="11008" width="7.4140625" style="1" customWidth="1"/>
    <col min="11009" max="11009" width="2.5" style="1" bestFit="1" customWidth="1"/>
    <col min="11010" max="11011" width="13.25" style="1" customWidth="1"/>
    <col min="11012" max="11012" width="2.4140625" style="1" customWidth="1"/>
    <col min="11013" max="11013" width="11.25" style="1" customWidth="1"/>
    <col min="11014" max="11014" width="18.33203125" style="1" customWidth="1"/>
    <col min="11015" max="11015" width="11.25" style="1" customWidth="1"/>
    <col min="11016" max="11263" width="8.6640625" style="1"/>
    <col min="11264" max="11264" width="7.4140625" style="1" customWidth="1"/>
    <col min="11265" max="11265" width="2.5" style="1" bestFit="1" customWidth="1"/>
    <col min="11266" max="11267" width="13.25" style="1" customWidth="1"/>
    <col min="11268" max="11268" width="2.4140625" style="1" customWidth="1"/>
    <col min="11269" max="11269" width="11.25" style="1" customWidth="1"/>
    <col min="11270" max="11270" width="18.33203125" style="1" customWidth="1"/>
    <col min="11271" max="11271" width="11.25" style="1" customWidth="1"/>
    <col min="11272" max="11519" width="8.6640625" style="1"/>
    <col min="11520" max="11520" width="7.4140625" style="1" customWidth="1"/>
    <col min="11521" max="11521" width="2.5" style="1" bestFit="1" customWidth="1"/>
    <col min="11522" max="11523" width="13.25" style="1" customWidth="1"/>
    <col min="11524" max="11524" width="2.4140625" style="1" customWidth="1"/>
    <col min="11525" max="11525" width="11.25" style="1" customWidth="1"/>
    <col min="11526" max="11526" width="18.33203125" style="1" customWidth="1"/>
    <col min="11527" max="11527" width="11.25" style="1" customWidth="1"/>
    <col min="11528" max="11775" width="8.6640625" style="1"/>
    <col min="11776" max="11776" width="7.4140625" style="1" customWidth="1"/>
    <col min="11777" max="11777" width="2.5" style="1" bestFit="1" customWidth="1"/>
    <col min="11778" max="11779" width="13.25" style="1" customWidth="1"/>
    <col min="11780" max="11780" width="2.4140625" style="1" customWidth="1"/>
    <col min="11781" max="11781" width="11.25" style="1" customWidth="1"/>
    <col min="11782" max="11782" width="18.33203125" style="1" customWidth="1"/>
    <col min="11783" max="11783" width="11.25" style="1" customWidth="1"/>
    <col min="11784" max="12031" width="8.6640625" style="1"/>
    <col min="12032" max="12032" width="7.4140625" style="1" customWidth="1"/>
    <col min="12033" max="12033" width="2.5" style="1" bestFit="1" customWidth="1"/>
    <col min="12034" max="12035" width="13.25" style="1" customWidth="1"/>
    <col min="12036" max="12036" width="2.4140625" style="1" customWidth="1"/>
    <col min="12037" max="12037" width="11.25" style="1" customWidth="1"/>
    <col min="12038" max="12038" width="18.33203125" style="1" customWidth="1"/>
    <col min="12039" max="12039" width="11.25" style="1" customWidth="1"/>
    <col min="12040" max="12287" width="8.6640625" style="1"/>
    <col min="12288" max="12288" width="7.4140625" style="1" customWidth="1"/>
    <col min="12289" max="12289" width="2.5" style="1" bestFit="1" customWidth="1"/>
    <col min="12290" max="12291" width="13.25" style="1" customWidth="1"/>
    <col min="12292" max="12292" width="2.4140625" style="1" customWidth="1"/>
    <col min="12293" max="12293" width="11.25" style="1" customWidth="1"/>
    <col min="12294" max="12294" width="18.33203125" style="1" customWidth="1"/>
    <col min="12295" max="12295" width="11.25" style="1" customWidth="1"/>
    <col min="12296" max="12543" width="8.6640625" style="1"/>
    <col min="12544" max="12544" width="7.4140625" style="1" customWidth="1"/>
    <col min="12545" max="12545" width="2.5" style="1" bestFit="1" customWidth="1"/>
    <col min="12546" max="12547" width="13.25" style="1" customWidth="1"/>
    <col min="12548" max="12548" width="2.4140625" style="1" customWidth="1"/>
    <col min="12549" max="12549" width="11.25" style="1" customWidth="1"/>
    <col min="12550" max="12550" width="18.33203125" style="1" customWidth="1"/>
    <col min="12551" max="12551" width="11.25" style="1" customWidth="1"/>
    <col min="12552" max="12799" width="8.6640625" style="1"/>
    <col min="12800" max="12800" width="7.4140625" style="1" customWidth="1"/>
    <col min="12801" max="12801" width="2.5" style="1" bestFit="1" customWidth="1"/>
    <col min="12802" max="12803" width="13.25" style="1" customWidth="1"/>
    <col min="12804" max="12804" width="2.4140625" style="1" customWidth="1"/>
    <col min="12805" max="12805" width="11.25" style="1" customWidth="1"/>
    <col min="12806" max="12806" width="18.33203125" style="1" customWidth="1"/>
    <col min="12807" max="12807" width="11.25" style="1" customWidth="1"/>
    <col min="12808" max="13055" width="8.6640625" style="1"/>
    <col min="13056" max="13056" width="7.4140625" style="1" customWidth="1"/>
    <col min="13057" max="13057" width="2.5" style="1" bestFit="1" customWidth="1"/>
    <col min="13058" max="13059" width="13.25" style="1" customWidth="1"/>
    <col min="13060" max="13060" width="2.4140625" style="1" customWidth="1"/>
    <col min="13061" max="13061" width="11.25" style="1" customWidth="1"/>
    <col min="13062" max="13062" width="18.33203125" style="1" customWidth="1"/>
    <col min="13063" max="13063" width="11.25" style="1" customWidth="1"/>
    <col min="13064" max="13311" width="8.6640625" style="1"/>
    <col min="13312" max="13312" width="7.4140625" style="1" customWidth="1"/>
    <col min="13313" max="13313" width="2.5" style="1" bestFit="1" customWidth="1"/>
    <col min="13314" max="13315" width="13.25" style="1" customWidth="1"/>
    <col min="13316" max="13316" width="2.4140625" style="1" customWidth="1"/>
    <col min="13317" max="13317" width="11.25" style="1" customWidth="1"/>
    <col min="13318" max="13318" width="18.33203125" style="1" customWidth="1"/>
    <col min="13319" max="13319" width="11.25" style="1" customWidth="1"/>
    <col min="13320" max="13567" width="8.6640625" style="1"/>
    <col min="13568" max="13568" width="7.4140625" style="1" customWidth="1"/>
    <col min="13569" max="13569" width="2.5" style="1" bestFit="1" customWidth="1"/>
    <col min="13570" max="13571" width="13.25" style="1" customWidth="1"/>
    <col min="13572" max="13572" width="2.4140625" style="1" customWidth="1"/>
    <col min="13573" max="13573" width="11.25" style="1" customWidth="1"/>
    <col min="13574" max="13574" width="18.33203125" style="1" customWidth="1"/>
    <col min="13575" max="13575" width="11.25" style="1" customWidth="1"/>
    <col min="13576" max="13823" width="8.6640625" style="1"/>
    <col min="13824" max="13824" width="7.4140625" style="1" customWidth="1"/>
    <col min="13825" max="13825" width="2.5" style="1" bestFit="1" customWidth="1"/>
    <col min="13826" max="13827" width="13.25" style="1" customWidth="1"/>
    <col min="13828" max="13828" width="2.4140625" style="1" customWidth="1"/>
    <col min="13829" max="13829" width="11.25" style="1" customWidth="1"/>
    <col min="13830" max="13830" width="18.33203125" style="1" customWidth="1"/>
    <col min="13831" max="13831" width="11.25" style="1" customWidth="1"/>
    <col min="13832" max="14079" width="8.6640625" style="1"/>
    <col min="14080" max="14080" width="7.4140625" style="1" customWidth="1"/>
    <col min="14081" max="14081" width="2.5" style="1" bestFit="1" customWidth="1"/>
    <col min="14082" max="14083" width="13.25" style="1" customWidth="1"/>
    <col min="14084" max="14084" width="2.4140625" style="1" customWidth="1"/>
    <col min="14085" max="14085" width="11.25" style="1" customWidth="1"/>
    <col min="14086" max="14086" width="18.33203125" style="1" customWidth="1"/>
    <col min="14087" max="14087" width="11.25" style="1" customWidth="1"/>
    <col min="14088" max="14335" width="8.6640625" style="1"/>
    <col min="14336" max="14336" width="7.4140625" style="1" customWidth="1"/>
    <col min="14337" max="14337" width="2.5" style="1" bestFit="1" customWidth="1"/>
    <col min="14338" max="14339" width="13.25" style="1" customWidth="1"/>
    <col min="14340" max="14340" width="2.4140625" style="1" customWidth="1"/>
    <col min="14341" max="14341" width="11.25" style="1" customWidth="1"/>
    <col min="14342" max="14342" width="18.33203125" style="1" customWidth="1"/>
    <col min="14343" max="14343" width="11.25" style="1" customWidth="1"/>
    <col min="14344" max="14591" width="8.6640625" style="1"/>
    <col min="14592" max="14592" width="7.4140625" style="1" customWidth="1"/>
    <col min="14593" max="14593" width="2.5" style="1" bestFit="1" customWidth="1"/>
    <col min="14594" max="14595" width="13.25" style="1" customWidth="1"/>
    <col min="14596" max="14596" width="2.4140625" style="1" customWidth="1"/>
    <col min="14597" max="14597" width="11.25" style="1" customWidth="1"/>
    <col min="14598" max="14598" width="18.33203125" style="1" customWidth="1"/>
    <col min="14599" max="14599" width="11.25" style="1" customWidth="1"/>
    <col min="14600" max="14847" width="8.6640625" style="1"/>
    <col min="14848" max="14848" width="7.4140625" style="1" customWidth="1"/>
    <col min="14849" max="14849" width="2.5" style="1" bestFit="1" customWidth="1"/>
    <col min="14850" max="14851" width="13.25" style="1" customWidth="1"/>
    <col min="14852" max="14852" width="2.4140625" style="1" customWidth="1"/>
    <col min="14853" max="14853" width="11.25" style="1" customWidth="1"/>
    <col min="14854" max="14854" width="18.33203125" style="1" customWidth="1"/>
    <col min="14855" max="14855" width="11.25" style="1" customWidth="1"/>
    <col min="14856" max="15103" width="8.6640625" style="1"/>
    <col min="15104" max="15104" width="7.4140625" style="1" customWidth="1"/>
    <col min="15105" max="15105" width="2.5" style="1" bestFit="1" customWidth="1"/>
    <col min="15106" max="15107" width="13.25" style="1" customWidth="1"/>
    <col min="15108" max="15108" width="2.4140625" style="1" customWidth="1"/>
    <col min="15109" max="15109" width="11.25" style="1" customWidth="1"/>
    <col min="15110" max="15110" width="18.33203125" style="1" customWidth="1"/>
    <col min="15111" max="15111" width="11.25" style="1" customWidth="1"/>
    <col min="15112" max="15359" width="8.6640625" style="1"/>
    <col min="15360" max="15360" width="7.4140625" style="1" customWidth="1"/>
    <col min="15361" max="15361" width="2.5" style="1" bestFit="1" customWidth="1"/>
    <col min="15362" max="15363" width="13.25" style="1" customWidth="1"/>
    <col min="15364" max="15364" width="2.4140625" style="1" customWidth="1"/>
    <col min="15365" max="15365" width="11.25" style="1" customWidth="1"/>
    <col min="15366" max="15366" width="18.33203125" style="1" customWidth="1"/>
    <col min="15367" max="15367" width="11.25" style="1" customWidth="1"/>
    <col min="15368" max="15615" width="8.6640625" style="1"/>
    <col min="15616" max="15616" width="7.4140625" style="1" customWidth="1"/>
    <col min="15617" max="15617" width="2.5" style="1" bestFit="1" customWidth="1"/>
    <col min="15618" max="15619" width="13.25" style="1" customWidth="1"/>
    <col min="15620" max="15620" width="2.4140625" style="1" customWidth="1"/>
    <col min="15621" max="15621" width="11.25" style="1" customWidth="1"/>
    <col min="15622" max="15622" width="18.33203125" style="1" customWidth="1"/>
    <col min="15623" max="15623" width="11.25" style="1" customWidth="1"/>
    <col min="15624" max="15871" width="8.6640625" style="1"/>
    <col min="15872" max="15872" width="7.4140625" style="1" customWidth="1"/>
    <col min="15873" max="15873" width="2.5" style="1" bestFit="1" customWidth="1"/>
    <col min="15874" max="15875" width="13.25" style="1" customWidth="1"/>
    <col min="15876" max="15876" width="2.4140625" style="1" customWidth="1"/>
    <col min="15877" max="15877" width="11.25" style="1" customWidth="1"/>
    <col min="15878" max="15878" width="18.33203125" style="1" customWidth="1"/>
    <col min="15879" max="15879" width="11.25" style="1" customWidth="1"/>
    <col min="15880" max="16127" width="8.6640625" style="1"/>
    <col min="16128" max="16128" width="7.4140625" style="1" customWidth="1"/>
    <col min="16129" max="16129" width="2.5" style="1" bestFit="1" customWidth="1"/>
    <col min="16130" max="16131" width="13.25" style="1" customWidth="1"/>
    <col min="16132" max="16132" width="2.4140625" style="1" customWidth="1"/>
    <col min="16133" max="16133" width="11.25" style="1" customWidth="1"/>
    <col min="16134" max="16134" width="18.33203125" style="1" customWidth="1"/>
    <col min="16135" max="16135" width="11.25" style="1" customWidth="1"/>
    <col min="16136" max="16384" width="8.6640625" style="1"/>
  </cols>
  <sheetData>
    <row r="1" spans="1:10" x14ac:dyDescent="0.3">
      <c r="A1" s="1" t="s">
        <v>130</v>
      </c>
      <c r="H1" s="2"/>
      <c r="I1" s="2" t="s">
        <v>134</v>
      </c>
    </row>
    <row r="2" spans="1:10" x14ac:dyDescent="0.3">
      <c r="H2" s="2"/>
      <c r="I2" s="2"/>
    </row>
    <row r="3" spans="1:10" x14ac:dyDescent="0.3">
      <c r="D3" s="3"/>
      <c r="E3" s="3"/>
      <c r="F3" s="3"/>
      <c r="G3" s="211" t="s">
        <v>142</v>
      </c>
      <c r="H3" s="211"/>
      <c r="I3" s="211"/>
    </row>
    <row r="4" spans="1:10" x14ac:dyDescent="0.3">
      <c r="E4" s="3"/>
      <c r="F4" s="3"/>
      <c r="G4" s="212" t="s">
        <v>116</v>
      </c>
      <c r="H4" s="212"/>
      <c r="I4" s="212"/>
    </row>
    <row r="5" spans="1:10" x14ac:dyDescent="0.3">
      <c r="D5" s="3"/>
      <c r="E5" s="3"/>
      <c r="F5" s="3"/>
      <c r="G5" s="3"/>
      <c r="H5" s="3"/>
    </row>
    <row r="6" spans="1:10" x14ac:dyDescent="0.3">
      <c r="A6" s="6" t="s">
        <v>55</v>
      </c>
      <c r="B6" s="6"/>
      <c r="C6" s="6"/>
      <c r="D6" s="6"/>
      <c r="E6" s="6"/>
      <c r="F6" s="6"/>
      <c r="G6" s="6"/>
      <c r="H6" s="6"/>
      <c r="I6" s="6"/>
      <c r="J6" s="6"/>
    </row>
    <row r="7" spans="1:10" x14ac:dyDescent="0.3">
      <c r="A7" s="142" t="s">
        <v>135</v>
      </c>
      <c r="B7" s="143"/>
      <c r="C7" s="143"/>
      <c r="D7" s="143"/>
      <c r="E7" s="143"/>
      <c r="F7" s="143"/>
      <c r="G7" s="143"/>
      <c r="H7" s="143"/>
      <c r="I7" s="6"/>
      <c r="J7" s="6"/>
    </row>
    <row r="8" spans="1:10" x14ac:dyDescent="0.3">
      <c r="A8" s="142" t="s">
        <v>136</v>
      </c>
      <c r="B8" s="143"/>
      <c r="C8" s="143"/>
      <c r="D8" s="143"/>
      <c r="E8" s="143"/>
      <c r="F8" s="143"/>
      <c r="G8" s="143"/>
      <c r="H8" s="143"/>
      <c r="I8" s="6"/>
      <c r="J8" s="6"/>
    </row>
    <row r="9" spans="1:10" x14ac:dyDescent="0.3">
      <c r="A9" s="142" t="s">
        <v>117</v>
      </c>
      <c r="B9" s="143"/>
      <c r="C9" s="143"/>
      <c r="D9" s="143"/>
      <c r="E9" s="143"/>
      <c r="F9" s="143"/>
      <c r="G9" s="143"/>
      <c r="H9" s="143"/>
      <c r="I9" s="6"/>
      <c r="J9" s="6"/>
    </row>
    <row r="10" spans="1:10" x14ac:dyDescent="0.3">
      <c r="A10" s="142" t="s">
        <v>90</v>
      </c>
      <c r="B10" s="143"/>
      <c r="C10" s="143"/>
      <c r="D10" s="143"/>
      <c r="E10" s="143"/>
      <c r="F10" s="143"/>
      <c r="G10" s="143"/>
      <c r="H10" s="143"/>
      <c r="I10" s="6"/>
      <c r="J10" s="6"/>
    </row>
    <row r="11" spans="1:10" x14ac:dyDescent="0.3">
      <c r="A11" s="181" t="s">
        <v>137</v>
      </c>
      <c r="B11" s="182"/>
      <c r="C11" s="182"/>
      <c r="D11" s="182"/>
      <c r="E11" s="182"/>
      <c r="F11" s="182"/>
      <c r="G11" s="182"/>
      <c r="H11" s="182"/>
      <c r="I11" s="183"/>
      <c r="J11" s="6"/>
    </row>
    <row r="12" spans="1:10" x14ac:dyDescent="0.3">
      <c r="A12" s="144" t="s">
        <v>138</v>
      </c>
      <c r="B12" s="143"/>
      <c r="C12" s="143"/>
      <c r="D12" s="143"/>
      <c r="E12" s="143"/>
      <c r="F12" s="143"/>
      <c r="G12" s="143"/>
      <c r="H12" s="143"/>
      <c r="I12" s="6"/>
      <c r="J12" s="6"/>
    </row>
    <row r="13" spans="1:10" x14ac:dyDescent="0.3">
      <c r="A13" s="144" t="s">
        <v>139</v>
      </c>
      <c r="B13" s="143"/>
      <c r="C13" s="143"/>
      <c r="D13" s="143"/>
      <c r="E13" s="143"/>
      <c r="F13" s="143"/>
      <c r="G13" s="143"/>
      <c r="H13" s="143"/>
      <c r="I13" s="6"/>
      <c r="J13" s="6"/>
    </row>
    <row r="14" spans="1:10" x14ac:dyDescent="0.3">
      <c r="A14" s="144" t="s">
        <v>140</v>
      </c>
      <c r="B14" s="143"/>
      <c r="C14" s="143"/>
      <c r="D14" s="143"/>
      <c r="E14" s="143"/>
      <c r="F14" s="143"/>
      <c r="G14" s="143"/>
      <c r="H14" s="143"/>
    </row>
    <row r="15" spans="1:10" ht="24.5" customHeight="1" x14ac:dyDescent="0.3">
      <c r="A15" s="213" t="s">
        <v>145</v>
      </c>
      <c r="B15" s="214"/>
      <c r="C15" s="215"/>
      <c r="D15" s="190" t="s">
        <v>82</v>
      </c>
      <c r="E15" s="190" t="s">
        <v>143</v>
      </c>
      <c r="F15" s="184" t="s">
        <v>141</v>
      </c>
      <c r="G15" s="191" t="s">
        <v>144</v>
      </c>
      <c r="H15" s="184" t="s">
        <v>23</v>
      </c>
      <c r="I15" s="187" t="s">
        <v>80</v>
      </c>
    </row>
    <row r="16" spans="1:10" ht="12" customHeight="1" x14ac:dyDescent="0.3">
      <c r="A16" s="8" t="s">
        <v>1</v>
      </c>
      <c r="B16" s="9" t="s">
        <v>2</v>
      </c>
      <c r="C16" s="10" t="s">
        <v>62</v>
      </c>
      <c r="D16" s="11">
        <f>'記載例（代表補助事業者・参加補助事業者)'!E17+参加補助事業者①!E17+参加補助事業者②!E17+参加補助事業者③!E17+参加補助事業者④!E17+参加補助事業者⑤!E17</f>
        <v>5375000</v>
      </c>
      <c r="E16" s="12">
        <f>D16</f>
        <v>5375000</v>
      </c>
      <c r="F16" s="12">
        <f>E16</f>
        <v>5375000</v>
      </c>
      <c r="G16" s="13">
        <v>3583333</v>
      </c>
      <c r="H16" s="122"/>
      <c r="I16" s="188" t="str">
        <f>IF(G16&gt;TRUNC(F16*2/3,0),"2/3超過","")</f>
        <v/>
      </c>
    </row>
    <row r="17" spans="1:9" ht="12" customHeight="1" x14ac:dyDescent="0.3">
      <c r="A17" s="14" t="s">
        <v>4</v>
      </c>
      <c r="B17" s="15" t="s">
        <v>5</v>
      </c>
      <c r="C17" s="16" t="s">
        <v>7</v>
      </c>
      <c r="D17" s="17">
        <f>'記載例（代表補助事業者・参加補助事業者)'!E22+参加補助事業者①!E22+参加補助事業者②!E22+参加補助事業者③!E22+参加補助事業者④!E22+参加補助事業者⑤!E22</f>
        <v>82500</v>
      </c>
      <c r="E17" s="18">
        <f t="shared" ref="E17:E27" si="0">D17</f>
        <v>82500</v>
      </c>
      <c r="F17" s="205">
        <f>SUM(E17:E26)</f>
        <v>2262500</v>
      </c>
      <c r="G17" s="205">
        <v>1508333</v>
      </c>
      <c r="H17" s="123"/>
      <c r="I17" s="223" t="str">
        <f>IF(G17&gt;TRUNC(F17*2/3,0),"2/3超過","")</f>
        <v/>
      </c>
    </row>
    <row r="18" spans="1:9" x14ac:dyDescent="0.3">
      <c r="A18" s="19"/>
      <c r="B18" s="20" t="s">
        <v>6</v>
      </c>
      <c r="C18" s="16" t="s">
        <v>9</v>
      </c>
      <c r="D18" s="21">
        <f>'記載例（代表補助事業者・参加補助事業者)'!E27+参加補助事業者①!E27+参加補助事業者②!E27+参加補助事業者③!E27+参加補助事業者④!E27+参加補助事業者⑤!E27</f>
        <v>400000</v>
      </c>
      <c r="E18" s="22">
        <f t="shared" si="0"/>
        <v>400000</v>
      </c>
      <c r="F18" s="206"/>
      <c r="G18" s="206"/>
      <c r="H18" s="123"/>
      <c r="I18" s="224"/>
    </row>
    <row r="19" spans="1:9" x14ac:dyDescent="0.3">
      <c r="A19" s="19"/>
      <c r="B19" s="20" t="s">
        <v>8</v>
      </c>
      <c r="C19" s="16" t="s">
        <v>17</v>
      </c>
      <c r="D19" s="21">
        <f>'記載例（代表補助事業者・参加補助事業者)'!E32+参加補助事業者①!E32+参加補助事業者②!E32+参加補助事業者③!E32+参加補助事業者④!E32+参加補助事業者⑤!E32</f>
        <v>42000</v>
      </c>
      <c r="E19" s="22">
        <f t="shared" si="0"/>
        <v>42000</v>
      </c>
      <c r="F19" s="206"/>
      <c r="G19" s="206"/>
      <c r="H19" s="123"/>
      <c r="I19" s="224"/>
    </row>
    <row r="20" spans="1:9" x14ac:dyDescent="0.3">
      <c r="A20" s="19"/>
      <c r="B20" s="20" t="s">
        <v>10</v>
      </c>
      <c r="C20" s="16" t="s">
        <v>18</v>
      </c>
      <c r="D20" s="21">
        <f>'記載例（代表補助事業者・参加補助事業者)'!E37+参加補助事業者①!E37+参加補助事業者②!E37+参加補助事業者③!E37+参加補助事業者④!E37+参加補助事業者⑤!E37</f>
        <v>45000</v>
      </c>
      <c r="E20" s="22">
        <f t="shared" si="0"/>
        <v>45000</v>
      </c>
      <c r="F20" s="206"/>
      <c r="G20" s="206"/>
      <c r="H20" s="123"/>
      <c r="I20" s="224"/>
    </row>
    <row r="21" spans="1:9" x14ac:dyDescent="0.3">
      <c r="A21" s="19"/>
      <c r="B21" s="20" t="s">
        <v>11</v>
      </c>
      <c r="C21" s="16" t="s">
        <v>15</v>
      </c>
      <c r="D21" s="21">
        <f>'記載例（代表補助事業者・参加補助事業者)'!E42+参加補助事業者①!E42+参加補助事業者②!E42+参加補助事業者③!E42+参加補助事業者④!E42+参加補助事業者⑤!E42</f>
        <v>25000</v>
      </c>
      <c r="E21" s="22">
        <f t="shared" si="0"/>
        <v>25000</v>
      </c>
      <c r="F21" s="206"/>
      <c r="G21" s="206"/>
      <c r="H21" s="123"/>
      <c r="I21" s="224"/>
    </row>
    <row r="22" spans="1:9" x14ac:dyDescent="0.3">
      <c r="A22" s="19"/>
      <c r="B22" s="20" t="s">
        <v>12</v>
      </c>
      <c r="C22" s="23" t="s">
        <v>19</v>
      </c>
      <c r="D22" s="21">
        <f>'記載例（代表補助事業者・参加補助事業者)'!E47+参加補助事業者①!E47+参加補助事業者②!E47+参加補助事業者③!E47+参加補助事業者④!E47+参加補助事業者⑤!E47</f>
        <v>100000</v>
      </c>
      <c r="E22" s="22">
        <f t="shared" si="0"/>
        <v>100000</v>
      </c>
      <c r="F22" s="206"/>
      <c r="G22" s="206"/>
      <c r="H22" s="123"/>
      <c r="I22" s="224"/>
    </row>
    <row r="23" spans="1:9" x14ac:dyDescent="0.3">
      <c r="A23" s="19"/>
      <c r="B23" s="24" t="s">
        <v>13</v>
      </c>
      <c r="C23" s="25" t="s">
        <v>20</v>
      </c>
      <c r="D23" s="26">
        <f>'記載例（代表補助事業者・参加補助事業者)'!E52+参加補助事業者①!E52+参加補助事業者②!E52+参加補助事業者③!E52+参加補助事業者④!E52+参加補助事業者⑤!E52</f>
        <v>768000</v>
      </c>
      <c r="E23" s="22">
        <f t="shared" si="0"/>
        <v>768000</v>
      </c>
      <c r="F23" s="206"/>
      <c r="G23" s="206"/>
      <c r="H23" s="124"/>
      <c r="I23" s="224"/>
    </row>
    <row r="24" spans="1:9" x14ac:dyDescent="0.3">
      <c r="A24" s="19"/>
      <c r="B24" s="24" t="s">
        <v>110</v>
      </c>
      <c r="C24" s="178" t="s">
        <v>109</v>
      </c>
      <c r="D24" s="26">
        <f>'記載例（代表補助事業者・参加補助事業者)'!E57+参加補助事業者①!E57+参加補助事業者②!E57+参加補助事業者③!E57+参加補助事業者④!E57+参加補助事業者⑤!E57</f>
        <v>200000</v>
      </c>
      <c r="E24" s="22">
        <f t="shared" si="0"/>
        <v>200000</v>
      </c>
      <c r="F24" s="206"/>
      <c r="G24" s="206"/>
      <c r="H24" s="124"/>
      <c r="I24" s="224"/>
    </row>
    <row r="25" spans="1:9" x14ac:dyDescent="0.3">
      <c r="A25" s="19"/>
      <c r="B25" s="24" t="s">
        <v>112</v>
      </c>
      <c r="C25" s="178" t="s">
        <v>125</v>
      </c>
      <c r="D25" s="26">
        <f>'記載例（代表補助事業者・参加補助事業者)'!E62+参加補助事業者①!E62+参加補助事業者②!E62+参加補助事業者③!E62+参加補助事業者④!E62+参加補助事業者⑤!E62</f>
        <v>300000</v>
      </c>
      <c r="E25" s="22">
        <f t="shared" si="0"/>
        <v>300000</v>
      </c>
      <c r="F25" s="206"/>
      <c r="G25" s="206"/>
      <c r="H25" s="124"/>
      <c r="I25" s="224"/>
    </row>
    <row r="26" spans="1:9" x14ac:dyDescent="0.3">
      <c r="A26" s="151"/>
      <c r="B26" s="154" t="s">
        <v>129</v>
      </c>
      <c r="C26" s="155" t="s">
        <v>21</v>
      </c>
      <c r="D26" s="156">
        <f>'記載例（代表補助事業者・参加補助事業者)'!E67+参加補助事業者①!E67+参加補助事業者②!E67+参加補助事業者③!E67+参加補助事業者④!E67+参加補助事業者⑤!E67</f>
        <v>300000</v>
      </c>
      <c r="E26" s="157">
        <f t="shared" si="0"/>
        <v>300000</v>
      </c>
      <c r="F26" s="207"/>
      <c r="G26" s="207"/>
      <c r="H26" s="158"/>
      <c r="I26" s="225"/>
    </row>
    <row r="27" spans="1:9" ht="15" customHeight="1" x14ac:dyDescent="0.3">
      <c r="A27" s="8" t="s">
        <v>96</v>
      </c>
      <c r="B27" s="9" t="s">
        <v>2</v>
      </c>
      <c r="C27" s="177" t="s">
        <v>106</v>
      </c>
      <c r="D27" s="11">
        <f>'記載例（代表補助事業者・参加補助事業者)'!E73+参加補助事業者①!E73+参加補助事業者②!E73+参加補助事業者③!E73+参加補助事業者④!E73+参加補助事業者⑤!E73</f>
        <v>750000</v>
      </c>
      <c r="E27" s="12">
        <f t="shared" si="0"/>
        <v>750000</v>
      </c>
      <c r="F27" s="12">
        <f>E27</f>
        <v>750000</v>
      </c>
      <c r="G27" s="13">
        <v>550000</v>
      </c>
      <c r="H27" s="122"/>
      <c r="I27" s="188" t="str">
        <f>IF(G27&gt;TRUNC(F27*2/3,0),"2/3超過","")</f>
        <v>2/3超過</v>
      </c>
    </row>
    <row r="28" spans="1:9" s="27" customFormat="1" ht="12.5" thickBot="1" x14ac:dyDescent="0.35">
      <c r="A28" s="170" t="s">
        <v>68</v>
      </c>
      <c r="B28" s="171"/>
      <c r="C28" s="172"/>
      <c r="D28" s="173">
        <f>'記載例（代表補助事業者・参加補助事業者)'!E76+参加補助事業者①!E76+参加補助事業者②!E76+参加補助事業者③!E76+参加補助事業者④!E76+参加補助事業者⑤!E76</f>
        <v>500000</v>
      </c>
      <c r="E28" s="174"/>
      <c r="F28" s="175"/>
      <c r="G28" s="175"/>
      <c r="H28" s="176"/>
      <c r="I28" s="176"/>
    </row>
    <row r="29" spans="1:9" ht="12.5" thickTop="1" x14ac:dyDescent="0.3">
      <c r="A29" s="28" t="s">
        <v>16</v>
      </c>
      <c r="B29" s="29"/>
      <c r="C29" s="29"/>
      <c r="D29" s="30">
        <f>SUM(D16:D28)</f>
        <v>8887500</v>
      </c>
      <c r="E29" s="30">
        <f>SUM(E16:E27)</f>
        <v>8387500</v>
      </c>
      <c r="F29" s="185">
        <f>SUM(F16:F27)</f>
        <v>8387500</v>
      </c>
      <c r="G29" s="30">
        <f>SUM(G16:G27)</f>
        <v>5641666</v>
      </c>
      <c r="H29" s="31"/>
      <c r="I29" s="189" t="str">
        <f>IF(G29&gt;TRUNC(F29*2/3,0),"2/3超過","")</f>
        <v>2/3超過</v>
      </c>
    </row>
    <row r="30" spans="1:9" ht="13.25" customHeight="1" x14ac:dyDescent="0.3">
      <c r="A30" s="32" t="s">
        <v>63</v>
      </c>
      <c r="B30" s="193" t="s">
        <v>83</v>
      </c>
      <c r="C30" s="34"/>
      <c r="D30" s="34"/>
      <c r="E30" s="34"/>
      <c r="F30" s="34"/>
      <c r="G30" s="34"/>
      <c r="H30" s="35"/>
      <c r="I30" s="35"/>
    </row>
    <row r="31" spans="1:9" ht="13.25" customHeight="1" x14ac:dyDescent="0.3">
      <c r="A31" s="32"/>
      <c r="B31" s="37" t="s">
        <v>115</v>
      </c>
      <c r="C31" s="34"/>
      <c r="D31" s="34"/>
      <c r="E31" s="34"/>
      <c r="F31" s="34"/>
      <c r="G31" s="34"/>
      <c r="H31" s="35"/>
      <c r="I31" s="35"/>
    </row>
    <row r="32" spans="1:9" ht="13.25" customHeight="1" x14ac:dyDescent="0.3">
      <c r="A32" s="32" t="s">
        <v>64</v>
      </c>
      <c r="B32" s="194" t="s">
        <v>84</v>
      </c>
      <c r="C32" s="35"/>
      <c r="D32" s="35"/>
      <c r="E32" s="35"/>
      <c r="F32" s="35"/>
      <c r="G32" s="35"/>
      <c r="H32" s="35"/>
      <c r="I32" s="35"/>
    </row>
    <row r="33" spans="1:9" ht="13.25" customHeight="1" x14ac:dyDescent="0.3">
      <c r="A33" s="32"/>
      <c r="B33" s="36" t="s">
        <v>77</v>
      </c>
      <c r="C33" s="35"/>
      <c r="D33" s="35"/>
      <c r="E33" s="35"/>
      <c r="F33" s="35"/>
      <c r="G33" s="35"/>
      <c r="H33" s="35"/>
      <c r="I33" s="34"/>
    </row>
    <row r="34" spans="1:9" s="144" customFormat="1" ht="13.25" customHeight="1" x14ac:dyDescent="0.3">
      <c r="A34" s="38"/>
      <c r="B34" s="33" t="s">
        <v>91</v>
      </c>
      <c r="C34" s="34"/>
      <c r="D34" s="34"/>
      <c r="E34" s="34"/>
      <c r="F34" s="34"/>
      <c r="G34" s="34"/>
      <c r="H34" s="34"/>
      <c r="I34" s="35"/>
    </row>
    <row r="35" spans="1:9" ht="13.25" customHeight="1" x14ac:dyDescent="0.3">
      <c r="A35" s="32"/>
      <c r="B35" s="179" t="s">
        <v>132</v>
      </c>
      <c r="C35" s="35"/>
      <c r="D35" s="35"/>
      <c r="E35" s="35"/>
      <c r="F35" s="35"/>
      <c r="G35" s="35"/>
      <c r="H35" s="35"/>
      <c r="I35" s="34"/>
    </row>
    <row r="36" spans="1:9" ht="13.25" customHeight="1" x14ac:dyDescent="0.3">
      <c r="A36" s="32" t="s">
        <v>107</v>
      </c>
      <c r="B36" s="36" t="s">
        <v>108</v>
      </c>
      <c r="C36" s="35"/>
      <c r="D36" s="35"/>
      <c r="E36" s="35"/>
      <c r="F36" s="34"/>
      <c r="G36" s="35"/>
      <c r="H36" s="35"/>
    </row>
    <row r="37" spans="1:9" ht="13.5" customHeight="1" x14ac:dyDescent="0.3">
      <c r="A37" s="38"/>
      <c r="B37" s="33"/>
      <c r="C37" s="34"/>
      <c r="D37" s="34"/>
      <c r="E37" s="34"/>
      <c r="G37" s="34"/>
      <c r="H37" s="34"/>
      <c r="I37" s="134"/>
    </row>
    <row r="38" spans="1:9" ht="12.65" customHeight="1" x14ac:dyDescent="0.3">
      <c r="A38" s="145" t="s">
        <v>87</v>
      </c>
      <c r="F38" s="134"/>
      <c r="I38" s="134"/>
    </row>
    <row r="39" spans="1:9" s="134" customFormat="1" ht="12.65" customHeight="1" x14ac:dyDescent="0.3">
      <c r="A39" s="142" t="s">
        <v>89</v>
      </c>
      <c r="I39" s="1"/>
    </row>
    <row r="40" spans="1:9" s="134" customFormat="1" ht="12.5" customHeight="1" x14ac:dyDescent="0.3">
      <c r="A40" s="142" t="s">
        <v>88</v>
      </c>
      <c r="F40" s="1"/>
      <c r="I40" s="43"/>
    </row>
    <row r="41" spans="1:9" ht="12.65" customHeight="1" x14ac:dyDescent="0.2">
      <c r="A41" s="141"/>
      <c r="F41" s="49"/>
      <c r="I41" s="43"/>
    </row>
    <row r="42" spans="1:9" x14ac:dyDescent="0.2">
      <c r="B42" s="1" t="s">
        <v>56</v>
      </c>
      <c r="E42" s="7" t="s">
        <v>0</v>
      </c>
      <c r="F42" s="186"/>
      <c r="G42" s="43"/>
      <c r="H42" s="43"/>
      <c r="I42" s="43"/>
    </row>
    <row r="43" spans="1:9" x14ac:dyDescent="0.3">
      <c r="B43" s="39" t="s">
        <v>57</v>
      </c>
      <c r="C43" s="40"/>
      <c r="D43" s="41"/>
      <c r="E43" s="42"/>
      <c r="F43" s="186"/>
      <c r="H43" s="43"/>
      <c r="I43" s="44"/>
    </row>
    <row r="44" spans="1:9" x14ac:dyDescent="0.3">
      <c r="A44" s="44"/>
      <c r="B44" s="148" t="s">
        <v>58</v>
      </c>
      <c r="C44" s="149"/>
      <c r="D44" s="150"/>
      <c r="E44" s="42">
        <v>3295834</v>
      </c>
      <c r="F44" s="120"/>
      <c r="H44" s="43"/>
      <c r="I44" s="44"/>
    </row>
    <row r="45" spans="1:9" x14ac:dyDescent="0.3">
      <c r="A45" s="44"/>
      <c r="B45" s="148" t="s">
        <v>92</v>
      </c>
      <c r="C45" s="149"/>
      <c r="D45" s="150"/>
      <c r="E45" s="42"/>
      <c r="F45" s="120" t="s">
        <v>79</v>
      </c>
      <c r="H45" s="44"/>
    </row>
    <row r="46" spans="1:9" x14ac:dyDescent="0.3">
      <c r="A46" s="44"/>
      <c r="B46" s="195" t="s">
        <v>78</v>
      </c>
      <c r="C46" s="195"/>
      <c r="D46" s="195"/>
      <c r="E46" s="42">
        <f>SUM(E43:E45)</f>
        <v>3295834</v>
      </c>
      <c r="F46" s="121" t="b">
        <f>E46=D29-G29</f>
        <v>0</v>
      </c>
      <c r="H46" s="44"/>
    </row>
    <row r="47" spans="1:9" x14ac:dyDescent="0.3">
      <c r="B47" s="144"/>
      <c r="C47" s="144"/>
      <c r="D47" s="144"/>
      <c r="I47" s="180"/>
    </row>
    <row r="48" spans="1:9" x14ac:dyDescent="0.3">
      <c r="B48" s="144" t="s">
        <v>93</v>
      </c>
      <c r="C48" s="144"/>
      <c r="D48" s="144"/>
    </row>
    <row r="49" spans="2:8" x14ac:dyDescent="0.3">
      <c r="B49" s="196"/>
      <c r="C49" s="197"/>
      <c r="D49" s="197"/>
      <c r="E49" s="197"/>
      <c r="F49" s="197"/>
      <c r="G49" s="197"/>
      <c r="H49" s="198"/>
    </row>
    <row r="50" spans="2:8" x14ac:dyDescent="0.3">
      <c r="B50" s="199"/>
      <c r="C50" s="200"/>
      <c r="D50" s="200"/>
      <c r="E50" s="200"/>
      <c r="F50" s="200"/>
      <c r="G50" s="200"/>
      <c r="H50" s="201"/>
    </row>
    <row r="51" spans="2:8" x14ac:dyDescent="0.3">
      <c r="B51" s="199"/>
      <c r="C51" s="200"/>
      <c r="D51" s="200"/>
      <c r="E51" s="200"/>
      <c r="F51" s="200"/>
      <c r="G51" s="200"/>
      <c r="H51" s="201"/>
    </row>
    <row r="52" spans="2:8" x14ac:dyDescent="0.3">
      <c r="B52" s="199"/>
      <c r="C52" s="200"/>
      <c r="D52" s="200"/>
      <c r="E52" s="200"/>
      <c r="F52" s="200"/>
      <c r="G52" s="200"/>
      <c r="H52" s="201"/>
    </row>
    <row r="53" spans="2:8" x14ac:dyDescent="0.3">
      <c r="B53" s="199"/>
      <c r="C53" s="200"/>
      <c r="D53" s="200"/>
      <c r="E53" s="200"/>
      <c r="F53" s="200"/>
      <c r="G53" s="200"/>
      <c r="H53" s="201"/>
    </row>
    <row r="54" spans="2:8" x14ac:dyDescent="0.3">
      <c r="B54" s="199"/>
      <c r="C54" s="200"/>
      <c r="D54" s="200"/>
      <c r="E54" s="200"/>
      <c r="F54" s="200"/>
      <c r="G54" s="200"/>
      <c r="H54" s="201"/>
    </row>
    <row r="55" spans="2:8" x14ac:dyDescent="0.3">
      <c r="B55" s="199"/>
      <c r="C55" s="200"/>
      <c r="D55" s="200"/>
      <c r="E55" s="200"/>
      <c r="F55" s="200"/>
      <c r="G55" s="200"/>
      <c r="H55" s="201"/>
    </row>
    <row r="56" spans="2:8" x14ac:dyDescent="0.3">
      <c r="B56" s="199"/>
      <c r="C56" s="200"/>
      <c r="D56" s="200"/>
      <c r="E56" s="200"/>
      <c r="F56" s="200"/>
      <c r="G56" s="200"/>
      <c r="H56" s="201"/>
    </row>
    <row r="57" spans="2:8" x14ac:dyDescent="0.3">
      <c r="B57" s="199"/>
      <c r="C57" s="200"/>
      <c r="D57" s="200"/>
      <c r="E57" s="200"/>
      <c r="F57" s="200"/>
      <c r="G57" s="200"/>
      <c r="H57" s="201"/>
    </row>
    <row r="58" spans="2:8" x14ac:dyDescent="0.3">
      <c r="B58" s="199"/>
      <c r="C58" s="200"/>
      <c r="D58" s="200"/>
      <c r="E58" s="200"/>
      <c r="F58" s="200"/>
      <c r="G58" s="200"/>
      <c r="H58" s="201"/>
    </row>
    <row r="59" spans="2:8" x14ac:dyDescent="0.3">
      <c r="B59" s="199"/>
      <c r="C59" s="200"/>
      <c r="D59" s="200"/>
      <c r="E59" s="200"/>
      <c r="F59" s="200"/>
      <c r="G59" s="200"/>
      <c r="H59" s="201"/>
    </row>
    <row r="60" spans="2:8" x14ac:dyDescent="0.3">
      <c r="B60" s="199"/>
      <c r="C60" s="200"/>
      <c r="D60" s="200"/>
      <c r="E60" s="200"/>
      <c r="F60" s="200"/>
      <c r="G60" s="200"/>
      <c r="H60" s="201"/>
    </row>
    <row r="61" spans="2:8" x14ac:dyDescent="0.3">
      <c r="B61" s="202"/>
      <c r="C61" s="203"/>
      <c r="D61" s="203"/>
      <c r="E61" s="203"/>
      <c r="F61" s="203"/>
      <c r="G61" s="203"/>
      <c r="H61" s="204"/>
    </row>
  </sheetData>
  <mergeCells count="8">
    <mergeCell ref="B46:D46"/>
    <mergeCell ref="B49:H61"/>
    <mergeCell ref="G3:I3"/>
    <mergeCell ref="G4:I4"/>
    <mergeCell ref="A15:C15"/>
    <mergeCell ref="F17:F26"/>
    <mergeCell ref="G17:G26"/>
    <mergeCell ref="I17:I26"/>
  </mergeCells>
  <phoneticPr fontId="2"/>
  <conditionalFormatting sqref="F46">
    <cfRule type="containsText" dxfId="2" priority="1" operator="containsText" text="FALSE">
      <formula>NOT(ISERROR(SEARCH("FALSE",F46)))</formula>
    </cfRule>
  </conditionalFormatting>
  <conditionalFormatting sqref="G29">
    <cfRule type="expression" dxfId="1" priority="2">
      <formula>OR($I$29&lt;&gt;"",$I$30&lt;&gt;"")</formula>
    </cfRule>
  </conditionalFormatting>
  <hyperlinks>
    <hyperlink ref="B31" r:id="rId1" xr:uid="{877C413F-525E-4ABC-8E73-472D8C4D991D}"/>
    <hyperlink ref="B35" r:id="rId2" xr:uid="{960041A0-7010-436F-BA2E-644147D576B8}"/>
  </hyperlinks>
  <pageMargins left="0.70866141732283472" right="0.70866141732283472" top="0.74803149606299213" bottom="0.74803149606299213" header="0.31496062992125984" footer="0.31496062992125984"/>
  <pageSetup paperSize="9" scale="64" orientation="portrait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F417E-57C2-401C-AA86-A763D74F40C0}">
  <sheetPr>
    <pageSetUpPr fitToPage="1"/>
  </sheetPr>
  <dimension ref="A1:N78"/>
  <sheetViews>
    <sheetView showGridLines="0" zoomScaleNormal="100" workbookViewId="0">
      <pane ySplit="12" topLeftCell="A13" activePane="bottomLeft" state="frozen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0.25" style="1" bestFit="1" customWidth="1"/>
    <col min="6" max="6" width="2.25" style="1" bestFit="1" customWidth="1"/>
    <col min="7" max="7" width="7.414062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664062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664062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664062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664062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664062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664062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664062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664062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664062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664062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664062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664062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664062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664062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664062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664062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664062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664062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664062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664062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664062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664062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664062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664062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664062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664062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664062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664062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664062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664062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664062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664062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664062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664062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664062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664062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664062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664062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664062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664062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664062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664062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664062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664062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664062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664062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664062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664062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664062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664062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664062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664062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664062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664062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664062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664062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664062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664062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664062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664062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664062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664062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664062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6640625" style="1"/>
  </cols>
  <sheetData>
    <row r="1" spans="1:14" ht="13" customHeight="1" x14ac:dyDescent="0.3">
      <c r="A1" s="1" t="s">
        <v>130</v>
      </c>
      <c r="N1" s="2" t="s">
        <v>134</v>
      </c>
    </row>
    <row r="2" spans="1:14" x14ac:dyDescent="0.3">
      <c r="D2" s="45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3">
      <c r="E4" s="4" t="s">
        <v>116</v>
      </c>
      <c r="F4" s="4"/>
      <c r="G4" s="4"/>
      <c r="H4" s="4"/>
      <c r="I4" s="4"/>
      <c r="J4" s="4"/>
      <c r="K4" s="4"/>
      <c r="L4" s="4"/>
      <c r="M4" s="4"/>
      <c r="N4" s="48"/>
    </row>
    <row r="5" spans="1:14" x14ac:dyDescent="0.3">
      <c r="E5" s="45"/>
      <c r="F5" s="45" t="s">
        <v>146</v>
      </c>
      <c r="G5" s="45"/>
      <c r="H5" s="45"/>
      <c r="I5" s="45"/>
      <c r="J5" s="45"/>
      <c r="K5" s="45"/>
      <c r="L5" s="45"/>
      <c r="M5" s="45"/>
      <c r="N5" s="47"/>
    </row>
    <row r="6" spans="1:14" x14ac:dyDescent="0.3">
      <c r="E6" s="45"/>
      <c r="F6" s="1" t="s">
        <v>147</v>
      </c>
      <c r="H6" s="45"/>
      <c r="J6" s="45"/>
      <c r="K6" s="45"/>
      <c r="L6" s="45"/>
      <c r="M6" s="45"/>
      <c r="N6" s="47"/>
    </row>
    <row r="7" spans="1:14" x14ac:dyDescent="0.3">
      <c r="D7" s="45"/>
      <c r="E7" s="3"/>
      <c r="F7" s="192"/>
      <c r="G7" s="220" t="s">
        <v>148</v>
      </c>
      <c r="H7" s="221"/>
      <c r="I7" s="221"/>
      <c r="J7" s="221"/>
      <c r="K7" s="221"/>
      <c r="L7" s="221"/>
      <c r="M7" s="221"/>
      <c r="N7" s="222"/>
    </row>
    <row r="8" spans="1:14" x14ac:dyDescent="0.3">
      <c r="A8" s="216" t="s">
        <v>118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4" x14ac:dyDescent="0.3">
      <c r="A9" s="142" t="s">
        <v>119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49" t="s">
        <v>0</v>
      </c>
    </row>
    <row r="12" spans="1:14" ht="12" customHeight="1" x14ac:dyDescent="0.3">
      <c r="A12" s="217" t="s">
        <v>22</v>
      </c>
      <c r="B12" s="218"/>
      <c r="C12" s="219"/>
      <c r="D12" s="50" t="s">
        <v>24</v>
      </c>
      <c r="E12" s="51" t="s">
        <v>94</v>
      </c>
      <c r="F12" s="218" t="s">
        <v>95</v>
      </c>
      <c r="G12" s="218"/>
      <c r="H12" s="218"/>
      <c r="I12" s="218"/>
      <c r="J12" s="218"/>
      <c r="K12" s="218"/>
      <c r="L12" s="218"/>
      <c r="M12" s="218"/>
      <c r="N12" s="219"/>
    </row>
    <row r="13" spans="1:14" ht="12" customHeight="1" x14ac:dyDescent="0.3">
      <c r="A13" s="52" t="s">
        <v>1</v>
      </c>
      <c r="B13" s="53" t="s">
        <v>2</v>
      </c>
      <c r="C13" s="54" t="s">
        <v>3</v>
      </c>
      <c r="D13" s="55"/>
      <c r="E13" s="56"/>
      <c r="F13" s="57"/>
      <c r="G13" s="57"/>
      <c r="H13" s="57"/>
      <c r="I13" s="57"/>
      <c r="J13" s="57"/>
      <c r="K13" s="57"/>
      <c r="L13" s="57"/>
      <c r="M13" s="57"/>
      <c r="N13" s="58"/>
    </row>
    <row r="14" spans="1:14" x14ac:dyDescent="0.3">
      <c r="A14" s="59"/>
      <c r="B14" s="60"/>
      <c r="C14" s="61"/>
      <c r="D14" s="131" t="s">
        <v>71</v>
      </c>
      <c r="E14" s="63">
        <f>G14*J14</f>
        <v>2000000</v>
      </c>
      <c r="F14" s="64" t="s">
        <v>26</v>
      </c>
      <c r="G14" s="65">
        <v>2000</v>
      </c>
      <c r="H14" s="64" t="s">
        <v>29</v>
      </c>
      <c r="I14" s="64" t="s">
        <v>27</v>
      </c>
      <c r="J14" s="132">
        <v>1000</v>
      </c>
      <c r="K14" s="66" t="s">
        <v>30</v>
      </c>
      <c r="L14" s="66"/>
      <c r="M14" s="132"/>
      <c r="N14" s="165"/>
    </row>
    <row r="15" spans="1:14" x14ac:dyDescent="0.3">
      <c r="A15" s="59"/>
      <c r="B15" s="60"/>
      <c r="C15" s="61"/>
      <c r="D15" s="131" t="s">
        <v>71</v>
      </c>
      <c r="E15" s="63">
        <f>G15*J15</f>
        <v>1875000</v>
      </c>
      <c r="F15" s="68" t="s">
        <v>26</v>
      </c>
      <c r="G15" s="69">
        <v>2500</v>
      </c>
      <c r="H15" s="68" t="s">
        <v>29</v>
      </c>
      <c r="I15" s="68" t="s">
        <v>27</v>
      </c>
      <c r="J15" s="133">
        <v>750</v>
      </c>
      <c r="K15" s="70" t="s">
        <v>30</v>
      </c>
      <c r="L15" s="70"/>
      <c r="M15" s="133"/>
      <c r="N15" s="166"/>
    </row>
    <row r="16" spans="1:14" x14ac:dyDescent="0.3">
      <c r="A16" s="59"/>
      <c r="B16" s="60"/>
      <c r="C16" s="61"/>
      <c r="D16" s="131" t="s">
        <v>71</v>
      </c>
      <c r="E16" s="63">
        <f>G16*J16</f>
        <v>1500000</v>
      </c>
      <c r="F16" s="68" t="s">
        <v>26</v>
      </c>
      <c r="G16" s="69">
        <v>3000</v>
      </c>
      <c r="H16" s="68" t="s">
        <v>29</v>
      </c>
      <c r="I16" s="68" t="s">
        <v>27</v>
      </c>
      <c r="J16" s="133">
        <v>500</v>
      </c>
      <c r="K16" s="70" t="s">
        <v>30</v>
      </c>
      <c r="L16" s="70"/>
      <c r="M16" s="133"/>
      <c r="N16" s="166"/>
    </row>
    <row r="17" spans="1:14" x14ac:dyDescent="0.3">
      <c r="A17" s="80"/>
      <c r="B17" s="81" t="s">
        <v>32</v>
      </c>
      <c r="C17" s="82" t="s">
        <v>31</v>
      </c>
      <c r="D17" s="83"/>
      <c r="E17" s="84">
        <f>SUBTOTAL(9,E14:E16)</f>
        <v>5375000</v>
      </c>
      <c r="F17" s="85"/>
      <c r="G17" s="86"/>
      <c r="H17" s="85"/>
      <c r="I17" s="85"/>
      <c r="J17" s="86"/>
      <c r="K17" s="87"/>
      <c r="L17" s="87"/>
      <c r="M17" s="86"/>
      <c r="N17" s="88"/>
    </row>
    <row r="18" spans="1:14" ht="12" customHeight="1" x14ac:dyDescent="0.3">
      <c r="A18" s="14" t="s">
        <v>4</v>
      </c>
      <c r="B18" s="53" t="s">
        <v>5</v>
      </c>
      <c r="C18" s="54" t="s">
        <v>7</v>
      </c>
      <c r="D18" s="55"/>
      <c r="E18" s="56"/>
      <c r="F18" s="89"/>
      <c r="G18" s="89"/>
      <c r="H18" s="89"/>
      <c r="I18" s="89"/>
      <c r="J18" s="89"/>
      <c r="K18" s="89"/>
      <c r="L18" s="89"/>
      <c r="M18" s="89"/>
      <c r="N18" s="90"/>
    </row>
    <row r="19" spans="1:14" x14ac:dyDescent="0.3">
      <c r="A19" s="14"/>
      <c r="B19" s="60"/>
      <c r="C19" s="61"/>
      <c r="D19" s="131" t="s">
        <v>101</v>
      </c>
      <c r="E19" s="63">
        <f>G19*J19*M19</f>
        <v>30000</v>
      </c>
      <c r="F19" s="64" t="s">
        <v>26</v>
      </c>
      <c r="G19" s="65">
        <v>1000</v>
      </c>
      <c r="H19" s="64" t="s">
        <v>29</v>
      </c>
      <c r="I19" s="64" t="s">
        <v>27</v>
      </c>
      <c r="J19" s="132">
        <v>3</v>
      </c>
      <c r="K19" s="66" t="s">
        <v>35</v>
      </c>
      <c r="L19" s="64" t="s">
        <v>27</v>
      </c>
      <c r="M19" s="132">
        <v>10</v>
      </c>
      <c r="N19" s="165" t="s">
        <v>36</v>
      </c>
    </row>
    <row r="20" spans="1:14" x14ac:dyDescent="0.3">
      <c r="A20" s="14"/>
      <c r="B20" s="60"/>
      <c r="C20" s="61"/>
      <c r="D20" s="131" t="s">
        <v>102</v>
      </c>
      <c r="E20" s="63">
        <f>G20*J20*M20</f>
        <v>30000</v>
      </c>
      <c r="F20" s="68" t="s">
        <v>26</v>
      </c>
      <c r="G20" s="69">
        <v>2000</v>
      </c>
      <c r="H20" s="68" t="s">
        <v>29</v>
      </c>
      <c r="I20" s="68" t="s">
        <v>27</v>
      </c>
      <c r="J20" s="133">
        <v>3</v>
      </c>
      <c r="K20" s="70" t="s">
        <v>35</v>
      </c>
      <c r="L20" s="68" t="s">
        <v>27</v>
      </c>
      <c r="M20" s="133">
        <v>5</v>
      </c>
      <c r="N20" s="166" t="s">
        <v>36</v>
      </c>
    </row>
    <row r="21" spans="1:14" x14ac:dyDescent="0.3">
      <c r="A21" s="14"/>
      <c r="B21" s="60"/>
      <c r="C21" s="61"/>
      <c r="D21" s="131" t="s">
        <v>72</v>
      </c>
      <c r="E21" s="63">
        <f>G21*J21*M21</f>
        <v>22500</v>
      </c>
      <c r="F21" s="68" t="s">
        <v>26</v>
      </c>
      <c r="G21" s="69">
        <v>1500</v>
      </c>
      <c r="H21" s="68" t="s">
        <v>29</v>
      </c>
      <c r="I21" s="68" t="s">
        <v>27</v>
      </c>
      <c r="J21" s="133">
        <v>3</v>
      </c>
      <c r="K21" s="70" t="s">
        <v>35</v>
      </c>
      <c r="L21" s="68" t="s">
        <v>27</v>
      </c>
      <c r="M21" s="133">
        <v>5</v>
      </c>
      <c r="N21" s="166" t="s">
        <v>36</v>
      </c>
    </row>
    <row r="22" spans="1:14" x14ac:dyDescent="0.3">
      <c r="A22" s="14"/>
      <c r="B22" s="72" t="s">
        <v>37</v>
      </c>
      <c r="C22" s="73" t="s">
        <v>38</v>
      </c>
      <c r="D22" s="160"/>
      <c r="E22" s="75">
        <f>SUBTOTAL(9,E19:E21)</f>
        <v>82500</v>
      </c>
      <c r="F22" s="76"/>
      <c r="G22" s="77"/>
      <c r="H22" s="76"/>
      <c r="I22" s="76"/>
      <c r="J22" s="77"/>
      <c r="K22" s="78"/>
      <c r="L22" s="78"/>
      <c r="M22" s="77"/>
      <c r="N22" s="79"/>
    </row>
    <row r="23" spans="1:14" x14ac:dyDescent="0.3">
      <c r="A23" s="19"/>
      <c r="B23" s="53" t="s">
        <v>6</v>
      </c>
      <c r="C23" s="54" t="s">
        <v>9</v>
      </c>
      <c r="D23" s="161"/>
      <c r="E23" s="56"/>
      <c r="F23" s="91"/>
      <c r="G23" s="91"/>
      <c r="H23" s="91"/>
      <c r="I23" s="91"/>
      <c r="J23" s="91"/>
      <c r="K23" s="91"/>
      <c r="L23" s="91"/>
      <c r="M23" s="91"/>
      <c r="N23" s="92"/>
    </row>
    <row r="24" spans="1:14" x14ac:dyDescent="0.3">
      <c r="A24" s="19"/>
      <c r="B24" s="60"/>
      <c r="C24" s="61"/>
      <c r="D24" s="131" t="s">
        <v>73</v>
      </c>
      <c r="E24" s="63">
        <f>G24*J24</f>
        <v>400000</v>
      </c>
      <c r="F24" s="68" t="s">
        <v>26</v>
      </c>
      <c r="G24" s="133">
        <v>100000</v>
      </c>
      <c r="H24" s="68" t="s">
        <v>29</v>
      </c>
      <c r="I24" s="68" t="s">
        <v>27</v>
      </c>
      <c r="J24" s="133">
        <v>4</v>
      </c>
      <c r="K24" s="70" t="s">
        <v>36</v>
      </c>
      <c r="L24" s="68"/>
      <c r="M24" s="133"/>
      <c r="N24" s="166"/>
    </row>
    <row r="25" spans="1:14" x14ac:dyDescent="0.3">
      <c r="A25" s="19"/>
      <c r="B25" s="60"/>
      <c r="C25" s="61"/>
      <c r="D25" s="131"/>
      <c r="E25" s="63">
        <f>G25*J25</f>
        <v>0</v>
      </c>
      <c r="F25" s="68" t="s">
        <v>26</v>
      </c>
      <c r="G25" s="133"/>
      <c r="H25" s="68" t="s">
        <v>29</v>
      </c>
      <c r="I25" s="68" t="s">
        <v>27</v>
      </c>
      <c r="J25" s="133"/>
      <c r="K25" s="70" t="s">
        <v>36</v>
      </c>
      <c r="L25" s="68"/>
      <c r="M25" s="133"/>
      <c r="N25" s="166"/>
    </row>
    <row r="26" spans="1:14" x14ac:dyDescent="0.3">
      <c r="A26" s="19"/>
      <c r="B26" s="60"/>
      <c r="C26" s="61"/>
      <c r="D26" s="131"/>
      <c r="E26" s="63">
        <f>G26*J26</f>
        <v>0</v>
      </c>
      <c r="F26" s="68" t="s">
        <v>26</v>
      </c>
      <c r="G26" s="133"/>
      <c r="H26" s="68" t="s">
        <v>29</v>
      </c>
      <c r="I26" s="68" t="s">
        <v>27</v>
      </c>
      <c r="J26" s="133"/>
      <c r="K26" s="70" t="s">
        <v>36</v>
      </c>
      <c r="L26" s="68"/>
      <c r="M26" s="133"/>
      <c r="N26" s="166"/>
    </row>
    <row r="27" spans="1:14" x14ac:dyDescent="0.3">
      <c r="A27" s="19"/>
      <c r="B27" s="72" t="s">
        <v>41</v>
      </c>
      <c r="C27" s="73" t="s">
        <v>42</v>
      </c>
      <c r="D27" s="160"/>
      <c r="E27" s="75">
        <f>SUBTOTAL(9,E24:E26)</f>
        <v>400000</v>
      </c>
      <c r="F27" s="76"/>
      <c r="G27" s="163"/>
      <c r="H27" s="76"/>
      <c r="I27" s="76"/>
      <c r="J27" s="163"/>
      <c r="K27" s="78"/>
      <c r="L27" s="78"/>
      <c r="M27" s="163"/>
      <c r="N27" s="167"/>
    </row>
    <row r="28" spans="1:14" x14ac:dyDescent="0.3">
      <c r="A28" s="19"/>
      <c r="B28" s="53" t="s">
        <v>8</v>
      </c>
      <c r="C28" s="54" t="s">
        <v>17</v>
      </c>
      <c r="D28" s="161"/>
      <c r="E28" s="56"/>
      <c r="F28" s="91"/>
      <c r="G28" s="164"/>
      <c r="H28" s="91"/>
      <c r="I28" s="91"/>
      <c r="J28" s="164"/>
      <c r="K28" s="91"/>
      <c r="L28" s="91"/>
      <c r="M28" s="164"/>
      <c r="N28" s="168"/>
    </row>
    <row r="29" spans="1:14" x14ac:dyDescent="0.3">
      <c r="A29" s="19"/>
      <c r="B29" s="60"/>
      <c r="C29" s="61"/>
      <c r="D29" s="131" t="s">
        <v>103</v>
      </c>
      <c r="E29" s="63">
        <f>G29*J29</f>
        <v>42000</v>
      </c>
      <c r="F29" s="68" t="s">
        <v>26</v>
      </c>
      <c r="G29" s="133">
        <v>14000</v>
      </c>
      <c r="H29" s="68" t="s">
        <v>29</v>
      </c>
      <c r="I29" s="68" t="s">
        <v>27</v>
      </c>
      <c r="J29" s="133">
        <v>3</v>
      </c>
      <c r="K29" s="70" t="s">
        <v>36</v>
      </c>
      <c r="L29" s="68"/>
      <c r="M29" s="133"/>
      <c r="N29" s="166"/>
    </row>
    <row r="30" spans="1:14" x14ac:dyDescent="0.3">
      <c r="A30" s="19"/>
      <c r="B30" s="60"/>
      <c r="C30" s="61"/>
      <c r="D30" s="131"/>
      <c r="E30" s="63">
        <f>G30*J30</f>
        <v>0</v>
      </c>
      <c r="F30" s="68" t="s">
        <v>26</v>
      </c>
      <c r="G30" s="133"/>
      <c r="H30" s="68" t="s">
        <v>29</v>
      </c>
      <c r="I30" s="68" t="s">
        <v>27</v>
      </c>
      <c r="J30" s="133"/>
      <c r="K30" s="70" t="s">
        <v>36</v>
      </c>
      <c r="L30" s="68"/>
      <c r="M30" s="133"/>
      <c r="N30" s="166"/>
    </row>
    <row r="31" spans="1:14" x14ac:dyDescent="0.3">
      <c r="A31" s="19"/>
      <c r="B31" s="60"/>
      <c r="C31" s="61"/>
      <c r="D31" s="131"/>
      <c r="E31" s="63">
        <f>G31*J31</f>
        <v>0</v>
      </c>
      <c r="F31" s="68" t="s">
        <v>26</v>
      </c>
      <c r="G31" s="133"/>
      <c r="H31" s="68" t="s">
        <v>29</v>
      </c>
      <c r="I31" s="68" t="s">
        <v>27</v>
      </c>
      <c r="J31" s="133"/>
      <c r="K31" s="70" t="s">
        <v>36</v>
      </c>
      <c r="L31" s="68"/>
      <c r="M31" s="133"/>
      <c r="N31" s="166"/>
    </row>
    <row r="32" spans="1:14" x14ac:dyDescent="0.3">
      <c r="A32" s="19"/>
      <c r="B32" s="72" t="s">
        <v>43</v>
      </c>
      <c r="C32" s="73" t="s">
        <v>44</v>
      </c>
      <c r="D32" s="160"/>
      <c r="E32" s="75">
        <f>SUBTOTAL(9,E29:E31)</f>
        <v>42000</v>
      </c>
      <c r="F32" s="76"/>
      <c r="G32" s="163"/>
      <c r="H32" s="76"/>
      <c r="I32" s="76"/>
      <c r="J32" s="163"/>
      <c r="K32" s="78"/>
      <c r="L32" s="78"/>
      <c r="M32" s="163"/>
      <c r="N32" s="167"/>
    </row>
    <row r="33" spans="1:14" x14ac:dyDescent="0.3">
      <c r="A33" s="19"/>
      <c r="B33" s="53" t="s">
        <v>10</v>
      </c>
      <c r="C33" s="54" t="s">
        <v>18</v>
      </c>
      <c r="D33" s="161"/>
      <c r="E33" s="56"/>
      <c r="F33" s="91"/>
      <c r="G33" s="164"/>
      <c r="H33" s="91"/>
      <c r="I33" s="91"/>
      <c r="J33" s="164"/>
      <c r="K33" s="91"/>
      <c r="L33" s="91"/>
      <c r="M33" s="164"/>
      <c r="N33" s="168"/>
    </row>
    <row r="34" spans="1:14" x14ac:dyDescent="0.3">
      <c r="A34" s="19"/>
      <c r="B34" s="60"/>
      <c r="C34" s="61"/>
      <c r="D34" s="131" t="s">
        <v>65</v>
      </c>
      <c r="E34" s="63">
        <f>G34*J34</f>
        <v>20000</v>
      </c>
      <c r="F34" s="68" t="s">
        <v>26</v>
      </c>
      <c r="G34" s="133">
        <v>10000</v>
      </c>
      <c r="H34" s="68" t="s">
        <v>29</v>
      </c>
      <c r="I34" s="68" t="s">
        <v>27</v>
      </c>
      <c r="J34" s="133">
        <v>2</v>
      </c>
      <c r="K34" s="70" t="s">
        <v>39</v>
      </c>
      <c r="L34" s="68"/>
      <c r="M34" s="133"/>
      <c r="N34" s="166"/>
    </row>
    <row r="35" spans="1:14" x14ac:dyDescent="0.3">
      <c r="A35" s="19"/>
      <c r="B35" s="60"/>
      <c r="C35" s="61"/>
      <c r="D35" s="131" t="s">
        <v>69</v>
      </c>
      <c r="E35" s="63">
        <f>G35*J35</f>
        <v>25000</v>
      </c>
      <c r="F35" s="68" t="s">
        <v>26</v>
      </c>
      <c r="G35" s="133">
        <v>5000</v>
      </c>
      <c r="H35" s="68" t="s">
        <v>29</v>
      </c>
      <c r="I35" s="68" t="s">
        <v>27</v>
      </c>
      <c r="J35" s="133">
        <v>5</v>
      </c>
      <c r="K35" s="70" t="s">
        <v>39</v>
      </c>
      <c r="L35" s="68"/>
      <c r="M35" s="133"/>
      <c r="N35" s="166"/>
    </row>
    <row r="36" spans="1:14" x14ac:dyDescent="0.3">
      <c r="A36" s="19"/>
      <c r="B36" s="60"/>
      <c r="C36" s="61"/>
      <c r="D36" s="131"/>
      <c r="E36" s="63">
        <f>G36*J36</f>
        <v>0</v>
      </c>
      <c r="F36" s="68" t="s">
        <v>26</v>
      </c>
      <c r="G36" s="133"/>
      <c r="H36" s="68" t="s">
        <v>29</v>
      </c>
      <c r="I36" s="68" t="s">
        <v>27</v>
      </c>
      <c r="J36" s="133"/>
      <c r="K36" s="70" t="s">
        <v>39</v>
      </c>
      <c r="L36" s="68"/>
      <c r="M36" s="133"/>
      <c r="N36" s="166"/>
    </row>
    <row r="37" spans="1:14" x14ac:dyDescent="0.3">
      <c r="A37" s="19"/>
      <c r="B37" s="72" t="s">
        <v>45</v>
      </c>
      <c r="C37" s="73" t="s">
        <v>46</v>
      </c>
      <c r="D37" s="160"/>
      <c r="E37" s="75">
        <f>SUBTOTAL(9,E34:E36)</f>
        <v>45000</v>
      </c>
      <c r="F37" s="76"/>
      <c r="G37" s="163"/>
      <c r="H37" s="76"/>
      <c r="I37" s="76"/>
      <c r="J37" s="163"/>
      <c r="K37" s="78"/>
      <c r="L37" s="78"/>
      <c r="M37" s="163"/>
      <c r="N37" s="167"/>
    </row>
    <row r="38" spans="1:14" x14ac:dyDescent="0.3">
      <c r="A38" s="19"/>
      <c r="B38" s="53" t="s">
        <v>11</v>
      </c>
      <c r="C38" s="54" t="s">
        <v>15</v>
      </c>
      <c r="D38" s="161"/>
      <c r="E38" s="56"/>
      <c r="F38" s="91"/>
      <c r="G38" s="164"/>
      <c r="H38" s="91"/>
      <c r="I38" s="91"/>
      <c r="J38" s="164"/>
      <c r="K38" s="91"/>
      <c r="L38" s="91"/>
      <c r="M38" s="164"/>
      <c r="N38" s="168"/>
    </row>
    <row r="39" spans="1:14" x14ac:dyDescent="0.3">
      <c r="A39" s="19"/>
      <c r="B39" s="60"/>
      <c r="C39" s="61"/>
      <c r="D39" s="131" t="s">
        <v>67</v>
      </c>
      <c r="E39" s="63">
        <f>G39*J39</f>
        <v>5000</v>
      </c>
      <c r="F39" s="68" t="s">
        <v>26</v>
      </c>
      <c r="G39" s="133">
        <v>1000</v>
      </c>
      <c r="H39" s="68" t="s">
        <v>29</v>
      </c>
      <c r="I39" s="68" t="s">
        <v>27</v>
      </c>
      <c r="J39" s="133">
        <v>5</v>
      </c>
      <c r="K39" s="70" t="s">
        <v>39</v>
      </c>
      <c r="L39" s="68"/>
      <c r="M39" s="133"/>
      <c r="N39" s="166"/>
    </row>
    <row r="40" spans="1:14" x14ac:dyDescent="0.3">
      <c r="A40" s="19"/>
      <c r="B40" s="60"/>
      <c r="C40" s="61"/>
      <c r="D40" s="131" t="s">
        <v>66</v>
      </c>
      <c r="E40" s="63">
        <f>G40*J40</f>
        <v>20000</v>
      </c>
      <c r="F40" s="68" t="s">
        <v>26</v>
      </c>
      <c r="G40" s="133">
        <v>2000</v>
      </c>
      <c r="H40" s="68" t="s">
        <v>29</v>
      </c>
      <c r="I40" s="68" t="s">
        <v>27</v>
      </c>
      <c r="J40" s="133">
        <v>10</v>
      </c>
      <c r="K40" s="70" t="s">
        <v>39</v>
      </c>
      <c r="L40" s="68"/>
      <c r="M40" s="133"/>
      <c r="N40" s="166"/>
    </row>
    <row r="41" spans="1:14" x14ac:dyDescent="0.3">
      <c r="A41" s="19"/>
      <c r="B41" s="60"/>
      <c r="C41" s="61"/>
      <c r="D41" s="131"/>
      <c r="E41" s="63">
        <f>G41*J41</f>
        <v>0</v>
      </c>
      <c r="F41" s="68" t="s">
        <v>26</v>
      </c>
      <c r="G41" s="133"/>
      <c r="H41" s="68" t="s">
        <v>29</v>
      </c>
      <c r="I41" s="68" t="s">
        <v>27</v>
      </c>
      <c r="J41" s="133"/>
      <c r="K41" s="70" t="s">
        <v>39</v>
      </c>
      <c r="L41" s="68"/>
      <c r="M41" s="133"/>
      <c r="N41" s="166"/>
    </row>
    <row r="42" spans="1:14" x14ac:dyDescent="0.3">
      <c r="A42" s="19"/>
      <c r="B42" s="72" t="s">
        <v>47</v>
      </c>
      <c r="C42" s="73" t="s">
        <v>48</v>
      </c>
      <c r="D42" s="160"/>
      <c r="E42" s="75">
        <f>SUBTOTAL(9,E39:E41)</f>
        <v>25000</v>
      </c>
      <c r="F42" s="76"/>
      <c r="G42" s="163"/>
      <c r="H42" s="76"/>
      <c r="I42" s="76"/>
      <c r="J42" s="163"/>
      <c r="K42" s="78"/>
      <c r="L42" s="78"/>
      <c r="M42" s="163"/>
      <c r="N42" s="167"/>
    </row>
    <row r="43" spans="1:14" x14ac:dyDescent="0.3">
      <c r="A43" s="19"/>
      <c r="B43" s="53" t="s">
        <v>12</v>
      </c>
      <c r="C43" s="54" t="s">
        <v>19</v>
      </c>
      <c r="D43" s="161"/>
      <c r="E43" s="56"/>
      <c r="F43" s="91"/>
      <c r="G43" s="164"/>
      <c r="H43" s="91"/>
      <c r="I43" s="91"/>
      <c r="J43" s="164"/>
      <c r="K43" s="91"/>
      <c r="L43" s="91"/>
      <c r="M43" s="164"/>
      <c r="N43" s="168"/>
    </row>
    <row r="44" spans="1:14" x14ac:dyDescent="0.3">
      <c r="A44" s="19"/>
      <c r="B44" s="60"/>
      <c r="C44" s="61"/>
      <c r="D44" s="131" t="s">
        <v>74</v>
      </c>
      <c r="E44" s="63">
        <f t="shared" ref="E44:E46" si="0">G44*J44*M44</f>
        <v>100000</v>
      </c>
      <c r="F44" s="68" t="s">
        <v>26</v>
      </c>
      <c r="G44" s="133">
        <v>500</v>
      </c>
      <c r="H44" s="68" t="s">
        <v>29</v>
      </c>
      <c r="I44" s="68" t="s">
        <v>27</v>
      </c>
      <c r="J44" s="133">
        <v>50</v>
      </c>
      <c r="K44" s="70" t="s">
        <v>40</v>
      </c>
      <c r="L44" s="68" t="s">
        <v>27</v>
      </c>
      <c r="M44" s="133">
        <v>4</v>
      </c>
      <c r="N44" s="166" t="s">
        <v>36</v>
      </c>
    </row>
    <row r="45" spans="1:14" x14ac:dyDescent="0.3">
      <c r="A45" s="19"/>
      <c r="B45" s="60"/>
      <c r="C45" s="61"/>
      <c r="D45" s="131"/>
      <c r="E45" s="63">
        <f t="shared" si="0"/>
        <v>0</v>
      </c>
      <c r="F45" s="68" t="s">
        <v>26</v>
      </c>
      <c r="G45" s="133"/>
      <c r="H45" s="68" t="s">
        <v>29</v>
      </c>
      <c r="I45" s="68" t="s">
        <v>27</v>
      </c>
      <c r="J45" s="133"/>
      <c r="K45" s="70" t="s">
        <v>40</v>
      </c>
      <c r="L45" s="68" t="s">
        <v>27</v>
      </c>
      <c r="M45" s="133"/>
      <c r="N45" s="166" t="s">
        <v>36</v>
      </c>
    </row>
    <row r="46" spans="1:14" x14ac:dyDescent="0.3">
      <c r="A46" s="19"/>
      <c r="B46" s="60"/>
      <c r="C46" s="61"/>
      <c r="D46" s="131"/>
      <c r="E46" s="63">
        <f t="shared" si="0"/>
        <v>0</v>
      </c>
      <c r="F46" s="68" t="s">
        <v>26</v>
      </c>
      <c r="G46" s="133"/>
      <c r="H46" s="68" t="s">
        <v>29</v>
      </c>
      <c r="I46" s="68" t="s">
        <v>27</v>
      </c>
      <c r="J46" s="133"/>
      <c r="K46" s="70" t="s">
        <v>40</v>
      </c>
      <c r="L46" s="68" t="s">
        <v>27</v>
      </c>
      <c r="M46" s="133"/>
      <c r="N46" s="166" t="s">
        <v>36</v>
      </c>
    </row>
    <row r="47" spans="1:14" x14ac:dyDescent="0.3">
      <c r="A47" s="19"/>
      <c r="B47" s="72" t="s">
        <v>49</v>
      </c>
      <c r="C47" s="73" t="s">
        <v>50</v>
      </c>
      <c r="D47" s="160"/>
      <c r="E47" s="75">
        <f>SUBTOTAL(9,E44:E46)</f>
        <v>100000</v>
      </c>
      <c r="F47" s="76"/>
      <c r="G47" s="163"/>
      <c r="H47" s="76"/>
      <c r="I47" s="76"/>
      <c r="J47" s="163"/>
      <c r="K47" s="78"/>
      <c r="L47" s="78"/>
      <c r="M47" s="163"/>
      <c r="N47" s="167"/>
    </row>
    <row r="48" spans="1:14" x14ac:dyDescent="0.3">
      <c r="A48" s="19"/>
      <c r="B48" s="53" t="s">
        <v>13</v>
      </c>
      <c r="C48" s="54" t="s">
        <v>20</v>
      </c>
      <c r="D48" s="161"/>
      <c r="E48" s="56"/>
      <c r="F48" s="91"/>
      <c r="G48" s="164"/>
      <c r="H48" s="91"/>
      <c r="I48" s="91"/>
      <c r="J48" s="164"/>
      <c r="K48" s="91"/>
      <c r="L48" s="91"/>
      <c r="M48" s="164"/>
      <c r="N48" s="168"/>
    </row>
    <row r="49" spans="1:14" x14ac:dyDescent="0.3">
      <c r="A49" s="19"/>
      <c r="B49" s="60"/>
      <c r="C49" s="61"/>
      <c r="D49" s="131" t="s">
        <v>100</v>
      </c>
      <c r="E49" s="63">
        <f>G49*J49</f>
        <v>768000</v>
      </c>
      <c r="F49" s="68" t="s">
        <v>25</v>
      </c>
      <c r="G49" s="133">
        <v>1200</v>
      </c>
      <c r="H49" s="68" t="s">
        <v>29</v>
      </c>
      <c r="I49" s="68" t="s">
        <v>27</v>
      </c>
      <c r="J49" s="133">
        <v>640</v>
      </c>
      <c r="K49" s="70" t="s">
        <v>30</v>
      </c>
      <c r="L49" s="68"/>
      <c r="M49" s="133"/>
      <c r="N49" s="166"/>
    </row>
    <row r="50" spans="1:14" x14ac:dyDescent="0.3">
      <c r="A50" s="19"/>
      <c r="B50" s="60"/>
      <c r="C50" s="61"/>
      <c r="D50" s="131"/>
      <c r="E50" s="63">
        <f>G50*J50</f>
        <v>0</v>
      </c>
      <c r="F50" s="68" t="s">
        <v>25</v>
      </c>
      <c r="G50" s="133"/>
      <c r="H50" s="68" t="s">
        <v>29</v>
      </c>
      <c r="I50" s="68" t="s">
        <v>27</v>
      </c>
      <c r="J50" s="133"/>
      <c r="K50" s="70" t="s">
        <v>30</v>
      </c>
      <c r="L50" s="68"/>
      <c r="M50" s="133"/>
      <c r="N50" s="166"/>
    </row>
    <row r="51" spans="1:14" x14ac:dyDescent="0.3">
      <c r="A51" s="19"/>
      <c r="B51" s="60"/>
      <c r="C51" s="61"/>
      <c r="D51" s="131"/>
      <c r="E51" s="63">
        <f>G51*J51</f>
        <v>0</v>
      </c>
      <c r="F51" s="68" t="s">
        <v>25</v>
      </c>
      <c r="G51" s="133"/>
      <c r="H51" s="68" t="s">
        <v>29</v>
      </c>
      <c r="I51" s="68" t="s">
        <v>27</v>
      </c>
      <c r="J51" s="133"/>
      <c r="K51" s="70" t="s">
        <v>30</v>
      </c>
      <c r="L51" s="68"/>
      <c r="M51" s="133"/>
      <c r="N51" s="166"/>
    </row>
    <row r="52" spans="1:14" x14ac:dyDescent="0.3">
      <c r="A52" s="19"/>
      <c r="B52" s="72" t="s">
        <v>51</v>
      </c>
      <c r="C52" s="73" t="s">
        <v>52</v>
      </c>
      <c r="D52" s="160"/>
      <c r="E52" s="75">
        <f>SUBTOTAL(9,E49:E51)</f>
        <v>768000</v>
      </c>
      <c r="F52" s="76"/>
      <c r="G52" s="163"/>
      <c r="H52" s="76"/>
      <c r="I52" s="76"/>
      <c r="J52" s="163"/>
      <c r="K52" s="78"/>
      <c r="L52" s="78"/>
      <c r="M52" s="163"/>
      <c r="N52" s="167"/>
    </row>
    <row r="53" spans="1:14" x14ac:dyDescent="0.3">
      <c r="A53" s="19"/>
      <c r="B53" s="53" t="s">
        <v>14</v>
      </c>
      <c r="C53" s="54" t="s">
        <v>123</v>
      </c>
      <c r="D53" s="161"/>
      <c r="E53" s="56"/>
      <c r="F53" s="91"/>
      <c r="G53" s="164"/>
      <c r="H53" s="91"/>
      <c r="I53" s="91"/>
      <c r="J53" s="164"/>
      <c r="K53" s="91"/>
      <c r="L53" s="91"/>
      <c r="M53" s="164"/>
      <c r="N53" s="168"/>
    </row>
    <row r="54" spans="1:14" x14ac:dyDescent="0.3">
      <c r="A54" s="19"/>
      <c r="B54" s="60"/>
      <c r="C54" s="61"/>
      <c r="D54" s="131" t="s">
        <v>114</v>
      </c>
      <c r="E54" s="63">
        <f>G54*J54</f>
        <v>200000</v>
      </c>
      <c r="F54" s="68" t="s">
        <v>26</v>
      </c>
      <c r="G54" s="133">
        <v>200000</v>
      </c>
      <c r="H54" s="68" t="s">
        <v>29</v>
      </c>
      <c r="I54" s="68" t="s">
        <v>27</v>
      </c>
      <c r="J54" s="133">
        <v>1</v>
      </c>
      <c r="K54" s="70" t="s">
        <v>36</v>
      </c>
      <c r="L54" s="68"/>
      <c r="M54" s="133"/>
      <c r="N54" s="166"/>
    </row>
    <row r="55" spans="1:14" x14ac:dyDescent="0.3">
      <c r="A55" s="19"/>
      <c r="B55" s="60"/>
      <c r="C55" s="61"/>
      <c r="D55" s="131"/>
      <c r="E55" s="63">
        <f>G55*J55</f>
        <v>0</v>
      </c>
      <c r="F55" s="68" t="s">
        <v>26</v>
      </c>
      <c r="G55" s="133"/>
      <c r="H55" s="68" t="s">
        <v>29</v>
      </c>
      <c r="I55" s="68" t="s">
        <v>27</v>
      </c>
      <c r="J55" s="133"/>
      <c r="K55" s="70" t="s">
        <v>36</v>
      </c>
      <c r="L55" s="68"/>
      <c r="M55" s="133"/>
      <c r="N55" s="166"/>
    </row>
    <row r="56" spans="1:14" x14ac:dyDescent="0.3">
      <c r="A56" s="19" t="s">
        <v>61</v>
      </c>
      <c r="B56" s="60"/>
      <c r="C56" s="61"/>
      <c r="D56" s="131"/>
      <c r="E56" s="63">
        <f>G56*J56</f>
        <v>0</v>
      </c>
      <c r="F56" s="68" t="s">
        <v>26</v>
      </c>
      <c r="G56" s="133"/>
      <c r="H56" s="68" t="s">
        <v>29</v>
      </c>
      <c r="I56" s="68" t="s">
        <v>27</v>
      </c>
      <c r="J56" s="133"/>
      <c r="K56" s="70" t="s">
        <v>36</v>
      </c>
      <c r="L56" s="68"/>
      <c r="M56" s="133"/>
      <c r="N56" s="166"/>
    </row>
    <row r="57" spans="1:14" ht="12" customHeight="1" x14ac:dyDescent="0.3">
      <c r="A57" s="19"/>
      <c r="B57" s="72" t="s">
        <v>53</v>
      </c>
      <c r="C57" s="73" t="s">
        <v>113</v>
      </c>
      <c r="D57" s="160"/>
      <c r="E57" s="75">
        <f>SUBTOTAL(9,E54:E56)</f>
        <v>200000</v>
      </c>
      <c r="F57" s="76"/>
      <c r="G57" s="163"/>
      <c r="H57" s="76"/>
      <c r="I57" s="76"/>
      <c r="J57" s="77"/>
      <c r="K57" s="78"/>
      <c r="L57" s="78"/>
      <c r="M57" s="77"/>
      <c r="N57" s="79"/>
    </row>
    <row r="58" spans="1:14" x14ac:dyDescent="0.3">
      <c r="A58" s="19"/>
      <c r="B58" s="53" t="s">
        <v>112</v>
      </c>
      <c r="C58" s="54" t="s">
        <v>125</v>
      </c>
      <c r="D58" s="161"/>
      <c r="E58" s="56"/>
      <c r="F58" s="91"/>
      <c r="G58" s="164"/>
      <c r="H58" s="91"/>
      <c r="I58" s="91"/>
      <c r="J58" s="164"/>
      <c r="K58" s="91"/>
      <c r="L58" s="91"/>
      <c r="M58" s="164"/>
      <c r="N58" s="168"/>
    </row>
    <row r="59" spans="1:14" x14ac:dyDescent="0.3">
      <c r="A59" s="19"/>
      <c r="B59" s="60"/>
      <c r="C59" s="61"/>
      <c r="D59" s="131" t="s">
        <v>131</v>
      </c>
      <c r="E59" s="63">
        <f>G59*J59</f>
        <v>300000</v>
      </c>
      <c r="F59" s="68" t="s">
        <v>26</v>
      </c>
      <c r="G59" s="133">
        <v>300000</v>
      </c>
      <c r="H59" s="68" t="s">
        <v>29</v>
      </c>
      <c r="I59" s="68" t="s">
        <v>27</v>
      </c>
      <c r="J59" s="133">
        <v>1</v>
      </c>
      <c r="K59" s="70" t="s">
        <v>36</v>
      </c>
      <c r="L59" s="68"/>
      <c r="M59" s="133"/>
      <c r="N59" s="166"/>
    </row>
    <row r="60" spans="1:14" x14ac:dyDescent="0.3">
      <c r="A60" s="19"/>
      <c r="B60" s="60"/>
      <c r="C60" s="61"/>
      <c r="D60" s="131"/>
      <c r="E60" s="63">
        <f>G60*J60</f>
        <v>0</v>
      </c>
      <c r="F60" s="68" t="s">
        <v>26</v>
      </c>
      <c r="G60" s="133"/>
      <c r="H60" s="68" t="s">
        <v>29</v>
      </c>
      <c r="I60" s="68" t="s">
        <v>27</v>
      </c>
      <c r="J60" s="133"/>
      <c r="K60" s="70" t="s">
        <v>36</v>
      </c>
      <c r="L60" s="68"/>
      <c r="M60" s="133"/>
      <c r="N60" s="166"/>
    </row>
    <row r="61" spans="1:14" x14ac:dyDescent="0.3">
      <c r="A61" s="19" t="s">
        <v>61</v>
      </c>
      <c r="B61" s="60"/>
      <c r="C61" s="61"/>
      <c r="D61" s="131"/>
      <c r="E61" s="63">
        <f>G61*J61</f>
        <v>0</v>
      </c>
      <c r="F61" s="68" t="s">
        <v>26</v>
      </c>
      <c r="G61" s="133"/>
      <c r="H61" s="68" t="s">
        <v>29</v>
      </c>
      <c r="I61" s="68" t="s">
        <v>27</v>
      </c>
      <c r="J61" s="133"/>
      <c r="K61" s="70" t="s">
        <v>36</v>
      </c>
      <c r="L61" s="68"/>
      <c r="M61" s="133"/>
      <c r="N61" s="166"/>
    </row>
    <row r="62" spans="1:14" ht="12" customHeight="1" x14ac:dyDescent="0.3">
      <c r="A62" s="19"/>
      <c r="B62" s="72" t="s">
        <v>111</v>
      </c>
      <c r="C62" s="73" t="s">
        <v>127</v>
      </c>
      <c r="D62" s="160"/>
      <c r="E62" s="75">
        <f>SUBTOTAL(9,E59:E61)</f>
        <v>300000</v>
      </c>
      <c r="F62" s="76"/>
      <c r="G62" s="163"/>
      <c r="H62" s="76"/>
      <c r="I62" s="76"/>
      <c r="J62" s="77"/>
      <c r="K62" s="78"/>
      <c r="L62" s="78"/>
      <c r="M62" s="77"/>
      <c r="N62" s="79"/>
    </row>
    <row r="63" spans="1:14" x14ac:dyDescent="0.3">
      <c r="A63" s="19"/>
      <c r="B63" s="53" t="s">
        <v>129</v>
      </c>
      <c r="C63" s="54" t="s">
        <v>21</v>
      </c>
      <c r="D63" s="161"/>
      <c r="E63" s="56"/>
      <c r="F63" s="91"/>
      <c r="G63" s="164"/>
      <c r="H63" s="91"/>
      <c r="I63" s="91"/>
      <c r="J63" s="164"/>
      <c r="K63" s="91"/>
      <c r="L63" s="91"/>
      <c r="M63" s="164"/>
      <c r="N63" s="168"/>
    </row>
    <row r="64" spans="1:14" x14ac:dyDescent="0.3">
      <c r="A64" s="19"/>
      <c r="B64" s="60"/>
      <c r="C64" s="61"/>
      <c r="D64" s="131" t="s">
        <v>104</v>
      </c>
      <c r="E64" s="63">
        <f>G64*J64</f>
        <v>300000</v>
      </c>
      <c r="F64" s="68" t="s">
        <v>26</v>
      </c>
      <c r="G64" s="133">
        <v>300000</v>
      </c>
      <c r="H64" s="68" t="s">
        <v>29</v>
      </c>
      <c r="I64" s="68" t="s">
        <v>27</v>
      </c>
      <c r="J64" s="133">
        <v>1</v>
      </c>
      <c r="K64" s="70" t="s">
        <v>36</v>
      </c>
      <c r="L64" s="68"/>
      <c r="M64" s="133"/>
      <c r="N64" s="166"/>
    </row>
    <row r="65" spans="1:14" x14ac:dyDescent="0.3">
      <c r="A65" s="19"/>
      <c r="B65" s="60"/>
      <c r="C65" s="61"/>
      <c r="D65" s="131"/>
      <c r="E65" s="63">
        <f>G65*J65</f>
        <v>0</v>
      </c>
      <c r="F65" s="68" t="s">
        <v>26</v>
      </c>
      <c r="G65" s="133"/>
      <c r="H65" s="68" t="s">
        <v>29</v>
      </c>
      <c r="I65" s="68" t="s">
        <v>27</v>
      </c>
      <c r="J65" s="133"/>
      <c r="K65" s="70" t="s">
        <v>36</v>
      </c>
      <c r="L65" s="68"/>
      <c r="M65" s="133"/>
      <c r="N65" s="166"/>
    </row>
    <row r="66" spans="1:14" x14ac:dyDescent="0.3">
      <c r="A66" s="19" t="s">
        <v>61</v>
      </c>
      <c r="B66" s="60"/>
      <c r="C66" s="61"/>
      <c r="D66" s="131"/>
      <c r="E66" s="63">
        <f>G66*J66</f>
        <v>0</v>
      </c>
      <c r="F66" s="68" t="s">
        <v>26</v>
      </c>
      <c r="G66" s="133"/>
      <c r="H66" s="68" t="s">
        <v>29</v>
      </c>
      <c r="I66" s="68" t="s">
        <v>27</v>
      </c>
      <c r="J66" s="133"/>
      <c r="K66" s="70" t="s">
        <v>36</v>
      </c>
      <c r="L66" s="68"/>
      <c r="M66" s="133"/>
      <c r="N66" s="166"/>
    </row>
    <row r="67" spans="1:14" ht="12" customHeight="1" x14ac:dyDescent="0.3">
      <c r="A67" s="19"/>
      <c r="B67" s="72" t="s">
        <v>128</v>
      </c>
      <c r="C67" s="73" t="s">
        <v>54</v>
      </c>
      <c r="D67" s="74"/>
      <c r="E67" s="75">
        <f>SUBTOTAL(9,E64:E66)</f>
        <v>300000</v>
      </c>
      <c r="F67" s="76"/>
      <c r="G67" s="77"/>
      <c r="H67" s="76"/>
      <c r="I67" s="76"/>
      <c r="J67" s="77"/>
      <c r="K67" s="78"/>
      <c r="L67" s="78"/>
      <c r="M67" s="77"/>
      <c r="N67" s="79"/>
    </row>
    <row r="68" spans="1:14" s="27" customFormat="1" x14ac:dyDescent="0.3">
      <c r="A68" s="153"/>
      <c r="B68" s="107" t="s">
        <v>33</v>
      </c>
      <c r="C68" s="108" t="s">
        <v>34</v>
      </c>
      <c r="D68" s="109"/>
      <c r="E68" s="110">
        <f>SUBTOTAL(9,E19:E67)</f>
        <v>2262500</v>
      </c>
      <c r="F68" s="111"/>
      <c r="G68" s="112"/>
      <c r="H68" s="111"/>
      <c r="I68" s="111"/>
      <c r="J68" s="112"/>
      <c r="K68" s="112"/>
      <c r="L68" s="112"/>
      <c r="M68" s="112"/>
      <c r="N68" s="113"/>
    </row>
    <row r="69" spans="1:14" s="27" customFormat="1" x14ac:dyDescent="0.3">
      <c r="A69" s="152" t="s">
        <v>97</v>
      </c>
      <c r="B69" s="53" t="s">
        <v>2</v>
      </c>
      <c r="C69" s="54" t="s">
        <v>59</v>
      </c>
      <c r="D69" s="55"/>
      <c r="E69" s="56"/>
      <c r="F69" s="91"/>
      <c r="G69" s="91"/>
      <c r="H69" s="91"/>
      <c r="I69" s="91"/>
      <c r="J69" s="91"/>
      <c r="K69" s="91"/>
      <c r="L69" s="91"/>
      <c r="M69" s="91"/>
      <c r="N69" s="92"/>
    </row>
    <row r="70" spans="1:14" s="27" customFormat="1" x14ac:dyDescent="0.3">
      <c r="A70" s="152"/>
      <c r="B70" s="60"/>
      <c r="C70" s="61"/>
      <c r="D70" s="162" t="s">
        <v>75</v>
      </c>
      <c r="E70" s="63">
        <f>G70</f>
        <v>750000</v>
      </c>
      <c r="F70" s="68" t="s">
        <v>26</v>
      </c>
      <c r="G70" s="133">
        <v>750000</v>
      </c>
      <c r="H70" s="68" t="s">
        <v>29</v>
      </c>
      <c r="I70" s="93" t="s">
        <v>81</v>
      </c>
      <c r="J70" s="69"/>
      <c r="K70" s="70"/>
      <c r="L70" s="68"/>
      <c r="M70" s="69"/>
      <c r="N70" s="71"/>
    </row>
    <row r="71" spans="1:14" s="27" customFormat="1" x14ac:dyDescent="0.3">
      <c r="A71" s="152"/>
      <c r="B71" s="60"/>
      <c r="C71" s="61"/>
      <c r="D71" s="159"/>
      <c r="E71" s="63">
        <f t="shared" ref="E71:E72" si="1">G71</f>
        <v>0</v>
      </c>
      <c r="F71" s="68" t="s">
        <v>26</v>
      </c>
      <c r="G71" s="133"/>
      <c r="H71" s="68" t="s">
        <v>29</v>
      </c>
      <c r="I71" s="93" t="s">
        <v>60</v>
      </c>
      <c r="J71" s="69"/>
      <c r="K71" s="70"/>
      <c r="L71" s="68"/>
      <c r="M71" s="69"/>
      <c r="N71" s="71"/>
    </row>
    <row r="72" spans="1:14" x14ac:dyDescent="0.3">
      <c r="A72" s="19"/>
      <c r="B72" s="60"/>
      <c r="C72" s="61"/>
      <c r="D72" s="62"/>
      <c r="E72" s="63">
        <f t="shared" si="1"/>
        <v>0</v>
      </c>
      <c r="F72" s="68" t="s">
        <v>26</v>
      </c>
      <c r="G72" s="133"/>
      <c r="H72" s="68" t="s">
        <v>29</v>
      </c>
      <c r="I72" s="93" t="s">
        <v>60</v>
      </c>
      <c r="J72" s="69"/>
      <c r="K72" s="70"/>
      <c r="L72" s="68"/>
      <c r="M72" s="69"/>
      <c r="N72" s="71"/>
    </row>
    <row r="73" spans="1:14" x14ac:dyDescent="0.3">
      <c r="A73" s="80"/>
      <c r="B73" s="81" t="s">
        <v>98</v>
      </c>
      <c r="C73" s="82" t="s">
        <v>99</v>
      </c>
      <c r="D73" s="83"/>
      <c r="E73" s="84">
        <f>SUBTOTAL(9,E70:E72)</f>
        <v>750000</v>
      </c>
      <c r="F73" s="85"/>
      <c r="G73" s="86"/>
      <c r="H73" s="85"/>
      <c r="I73" s="85"/>
      <c r="J73" s="86"/>
      <c r="K73" s="87"/>
      <c r="L73" s="87"/>
      <c r="M73" s="86"/>
      <c r="N73" s="88"/>
    </row>
    <row r="74" spans="1:14" s="27" customFormat="1" ht="12" customHeight="1" x14ac:dyDescent="0.3">
      <c r="A74" s="119" t="s">
        <v>76</v>
      </c>
      <c r="B74" s="118"/>
      <c r="C74" s="118"/>
      <c r="D74" s="130"/>
      <c r="E74" s="114"/>
      <c r="F74" s="115"/>
      <c r="G74" s="116"/>
      <c r="H74" s="115"/>
      <c r="I74" s="115"/>
      <c r="J74" s="116"/>
      <c r="K74" s="116"/>
      <c r="L74" s="116"/>
      <c r="M74" s="116"/>
      <c r="N74" s="117"/>
    </row>
    <row r="75" spans="1:14" s="140" customFormat="1" x14ac:dyDescent="0.3">
      <c r="A75" s="169" t="s">
        <v>105</v>
      </c>
      <c r="B75" s="136"/>
      <c r="C75" s="137"/>
      <c r="D75" s="138"/>
      <c r="E75" s="104">
        <f>G75*J75</f>
        <v>500000</v>
      </c>
      <c r="F75" s="68" t="s">
        <v>26</v>
      </c>
      <c r="G75" s="133">
        <v>500000</v>
      </c>
      <c r="H75" s="68" t="s">
        <v>29</v>
      </c>
      <c r="I75" s="105" t="s">
        <v>27</v>
      </c>
      <c r="J75" s="147">
        <v>1</v>
      </c>
      <c r="K75" s="146" t="s">
        <v>36</v>
      </c>
      <c r="L75" s="106"/>
      <c r="M75" s="106"/>
      <c r="N75" s="139"/>
    </row>
    <row r="76" spans="1:14" s="27" customFormat="1" ht="12.5" thickBot="1" x14ac:dyDescent="0.35">
      <c r="A76" s="125" t="s">
        <v>86</v>
      </c>
      <c r="B76" s="126"/>
      <c r="C76" s="127"/>
      <c r="D76" s="128"/>
      <c r="E76" s="100">
        <f>SUBTOTAL(9,E75:E75)</f>
        <v>500000</v>
      </c>
      <c r="F76" s="101"/>
      <c r="G76" s="102"/>
      <c r="H76" s="101"/>
      <c r="I76" s="101"/>
      <c r="J76" s="102"/>
      <c r="K76" s="102"/>
      <c r="L76" s="102"/>
      <c r="M76" s="102"/>
      <c r="N76" s="103"/>
    </row>
    <row r="77" spans="1:14" ht="12.5" thickTop="1" x14ac:dyDescent="0.3">
      <c r="A77" s="94" t="s">
        <v>16</v>
      </c>
      <c r="B77" s="95"/>
      <c r="C77" s="95"/>
      <c r="D77" s="129"/>
      <c r="E77" s="96">
        <f>SUBTOTAL(9,E14:E76)</f>
        <v>8887500</v>
      </c>
      <c r="F77" s="97"/>
      <c r="G77" s="98"/>
      <c r="H77" s="97"/>
      <c r="I77" s="97"/>
      <c r="J77" s="98"/>
      <c r="K77" s="98"/>
      <c r="L77" s="98"/>
      <c r="M77" s="98"/>
      <c r="N77" s="99"/>
    </row>
    <row r="78" spans="1:14" ht="12.65" customHeight="1" x14ac:dyDescent="0.3"/>
  </sheetData>
  <mergeCells count="4">
    <mergeCell ref="G7:N7"/>
    <mergeCell ref="A8:N8"/>
    <mergeCell ref="A12:C12"/>
    <mergeCell ref="F12:N12"/>
  </mergeCells>
  <phoneticPr fontId="2"/>
  <conditionalFormatting sqref="F7:N7">
    <cfRule type="expression" dxfId="0" priority="1">
      <formula>$F$7="✔"</formula>
    </cfRule>
  </conditionalFormatting>
  <dataValidations count="1">
    <dataValidation type="list" allowBlank="1" showInputMessage="1" showErrorMessage="1" sqref="F7" xr:uid="{8FF303A8-4B01-4DD4-8F6F-A55F2046036B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2</vt:i4>
      </vt:variant>
    </vt:vector>
  </HeadingPairs>
  <TitlesOfParts>
    <vt:vector size="11" baseType="lpstr">
      <vt:lpstr>合計</vt:lpstr>
      <vt:lpstr>代表補助事業者</vt:lpstr>
      <vt:lpstr>参加補助事業者①</vt:lpstr>
      <vt:lpstr>参加補助事業者②</vt:lpstr>
      <vt:lpstr>参加補助事業者③</vt:lpstr>
      <vt:lpstr>参加補助事業者④</vt:lpstr>
      <vt:lpstr>参加補助事業者⑤</vt:lpstr>
      <vt:lpstr>記載例（合計）</vt:lpstr>
      <vt:lpstr>記載例（代表補助事業者・参加補助事業者)</vt:lpstr>
      <vt:lpstr>'記載例（合計）'!Print_Area</vt:lpstr>
      <vt:lpstr>合計!Print_Area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2026-06-17T08:47:47Z</dcterms:created>
  <dcterms:modified xsi:type="dcterms:W3CDTF">2026-06-18T00:45:08Z</dcterms:modified>
</cp:coreProperties>
</file>