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1229FAC7-05F0-4AC1-A794-2EB50D53B141}" xr6:coauthVersionLast="47" xr6:coauthVersionMax="47" xr10:uidLastSave="{00000000-0000-0000-0000-000000000000}"/>
  <bookViews>
    <workbookView xWindow="28680" yWindow="-120" windowWidth="29040" windowHeight="15720" tabRatio="867" xr2:uid="{1F2D30AE-57DA-45BF-9F5C-2EB9FBF1E09C}"/>
  </bookViews>
  <sheets>
    <sheet name="合計" sheetId="2" r:id="rId1"/>
    <sheet name="代表補助事業者" sheetId="4" r:id="rId2"/>
    <sheet name="参加補助事業者①" sheetId="13" r:id="rId3"/>
    <sheet name="参加補助事業者②" sheetId="14" r:id="rId4"/>
    <sheet name="参加補助事業者③" sheetId="15" r:id="rId5"/>
    <sheet name="参加補助事業者④" sheetId="16" r:id="rId6"/>
    <sheet name="参加補助事業者⑤" sheetId="17" r:id="rId7"/>
    <sheet name="記載例（合計）" sheetId="20" r:id="rId8"/>
    <sheet name="記載例（代表補助事業者・参加補助事業者）" sheetId="19" r:id="rId9"/>
  </sheets>
  <definedNames>
    <definedName name="_xlnm.Print_Area" localSheetId="7">'記載例（合計）'!$A$1:$J$58</definedName>
    <definedName name="_xlnm.Print_Area" localSheetId="0">合計!$A$1:$I$58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2" l="1"/>
  <c r="D22" i="20"/>
  <c r="D27" i="20" s="1"/>
  <c r="D26" i="20"/>
  <c r="D27" i="2"/>
  <c r="F27" i="2"/>
  <c r="G27" i="2"/>
  <c r="I27" i="2" s="1"/>
  <c r="D25" i="20"/>
  <c r="F12" i="14"/>
  <c r="E12" i="14"/>
  <c r="F12" i="15"/>
  <c r="E12" i="15"/>
  <c r="F12" i="16"/>
  <c r="E12" i="16"/>
  <c r="F12" i="17"/>
  <c r="E12" i="17"/>
  <c r="F12" i="13"/>
  <c r="E12" i="13"/>
  <c r="F12" i="4"/>
  <c r="E12" i="4"/>
  <c r="E15" i="4" l="1"/>
  <c r="E15" i="14"/>
  <c r="E15" i="15"/>
  <c r="E15" i="16"/>
  <c r="E15" i="17"/>
  <c r="E15" i="13"/>
  <c r="E14" i="4"/>
  <c r="E14" i="14"/>
  <c r="E14" i="15"/>
  <c r="E14" i="16"/>
  <c r="E14" i="17"/>
  <c r="E14" i="13"/>
  <c r="E19" i="13"/>
  <c r="E19" i="17"/>
  <c r="E19" i="16"/>
  <c r="E19" i="15"/>
  <c r="E19" i="14"/>
  <c r="E19" i="4"/>
  <c r="E24" i="13"/>
  <c r="E24" i="17"/>
  <c r="E24" i="16"/>
  <c r="E24" i="15"/>
  <c r="E24" i="14"/>
  <c r="E24" i="4"/>
  <c r="G27" i="20"/>
  <c r="E43" i="2" l="1"/>
  <c r="E43" i="20"/>
  <c r="E63" i="4"/>
  <c r="E65" i="4"/>
  <c r="E65" i="13"/>
  <c r="E65" i="14"/>
  <c r="E65" i="15"/>
  <c r="E65" i="16"/>
  <c r="E65" i="17"/>
  <c r="E62" i="14"/>
  <c r="E61" i="14"/>
  <c r="E62" i="15"/>
  <c r="E61" i="15"/>
  <c r="E62" i="16"/>
  <c r="E61" i="16"/>
  <c r="E62" i="17"/>
  <c r="E61" i="17"/>
  <c r="E62" i="13"/>
  <c r="E61" i="13"/>
  <c r="E66" i="4" l="1"/>
  <c r="E20" i="4"/>
  <c r="E29" i="4"/>
  <c r="E34" i="4"/>
  <c r="E65" i="19" l="1"/>
  <c r="E62" i="19"/>
  <c r="E61" i="19"/>
  <c r="E60" i="19"/>
  <c r="E56" i="19"/>
  <c r="E55" i="19"/>
  <c r="E54" i="19"/>
  <c r="E51" i="19"/>
  <c r="E50" i="19"/>
  <c r="E49" i="19"/>
  <c r="E52" i="19" s="1"/>
  <c r="E46" i="19"/>
  <c r="E45" i="19"/>
  <c r="E44" i="19"/>
  <c r="E41" i="19"/>
  <c r="E40" i="19"/>
  <c r="E39" i="19"/>
  <c r="E36" i="19"/>
  <c r="E35" i="19"/>
  <c r="E34" i="19"/>
  <c r="E31" i="19"/>
  <c r="E30" i="19"/>
  <c r="E29" i="19"/>
  <c r="E26" i="19"/>
  <c r="E25" i="19"/>
  <c r="E24" i="19"/>
  <c r="E21" i="19"/>
  <c r="E20" i="19"/>
  <c r="E19" i="19"/>
  <c r="E16" i="19"/>
  <c r="E15" i="19"/>
  <c r="E14" i="19"/>
  <c r="E66" i="17"/>
  <c r="E60" i="17"/>
  <c r="E56" i="17"/>
  <c r="E55" i="17"/>
  <c r="E54" i="17"/>
  <c r="E51" i="17"/>
  <c r="E50" i="17"/>
  <c r="E49" i="17"/>
  <c r="E46" i="17"/>
  <c r="E45" i="17"/>
  <c r="E44" i="17"/>
  <c r="E47" i="17" s="1"/>
  <c r="E41" i="17"/>
  <c r="E40" i="17"/>
  <c r="E39" i="17"/>
  <c r="E42" i="17" s="1"/>
  <c r="E36" i="17"/>
  <c r="E35" i="17"/>
  <c r="E34" i="17"/>
  <c r="E31" i="17"/>
  <c r="E30" i="17"/>
  <c r="E29" i="17"/>
  <c r="E32" i="17" s="1"/>
  <c r="E26" i="17"/>
  <c r="E25" i="17"/>
  <c r="E27" i="17"/>
  <c r="E21" i="17"/>
  <c r="E20" i="17"/>
  <c r="E16" i="17"/>
  <c r="E66" i="16"/>
  <c r="E60" i="16"/>
  <c r="E56" i="16"/>
  <c r="E55" i="16"/>
  <c r="E54" i="16"/>
  <c r="E57" i="16" s="1"/>
  <c r="E51" i="16"/>
  <c r="E50" i="16"/>
  <c r="E49" i="16"/>
  <c r="E46" i="16"/>
  <c r="E45" i="16"/>
  <c r="E44" i="16"/>
  <c r="E41" i="16"/>
  <c r="E40" i="16"/>
  <c r="E39" i="16"/>
  <c r="E42" i="16" s="1"/>
  <c r="E36" i="16"/>
  <c r="E35" i="16"/>
  <c r="E34" i="16"/>
  <c r="E37" i="16" s="1"/>
  <c r="E31" i="16"/>
  <c r="E30" i="16"/>
  <c r="E29" i="16"/>
  <c r="E26" i="16"/>
  <c r="E25" i="16"/>
  <c r="E21" i="16"/>
  <c r="E20" i="16"/>
  <c r="E16" i="16"/>
  <c r="E66" i="15"/>
  <c r="E60" i="15"/>
  <c r="E56" i="15"/>
  <c r="E55" i="15"/>
  <c r="E54" i="15"/>
  <c r="E51" i="15"/>
  <c r="E50" i="15"/>
  <c r="E49" i="15"/>
  <c r="E46" i="15"/>
  <c r="E45" i="15"/>
  <c r="E44" i="15"/>
  <c r="E47" i="15" s="1"/>
  <c r="E41" i="15"/>
  <c r="E40" i="15"/>
  <c r="E39" i="15"/>
  <c r="E36" i="15"/>
  <c r="E35" i="15"/>
  <c r="E34" i="15"/>
  <c r="E31" i="15"/>
  <c r="E30" i="15"/>
  <c r="E29" i="15"/>
  <c r="E26" i="15"/>
  <c r="E25" i="15"/>
  <c r="E27" i="15"/>
  <c r="E21" i="15"/>
  <c r="E20" i="15"/>
  <c r="E16" i="15"/>
  <c r="E60" i="14"/>
  <c r="E56" i="14"/>
  <c r="E55" i="14"/>
  <c r="E54" i="14"/>
  <c r="E51" i="14"/>
  <c r="E50" i="14"/>
  <c r="E49" i="14"/>
  <c r="E46" i="14"/>
  <c r="E45" i="14"/>
  <c r="E44" i="14"/>
  <c r="E47" i="14" s="1"/>
  <c r="E41" i="14"/>
  <c r="E40" i="14"/>
  <c r="E39" i="14"/>
  <c r="E36" i="14"/>
  <c r="E35" i="14"/>
  <c r="E34" i="14"/>
  <c r="E31" i="14"/>
  <c r="E30" i="14"/>
  <c r="E29" i="14"/>
  <c r="E26" i="14"/>
  <c r="E25" i="14"/>
  <c r="E27" i="14"/>
  <c r="E21" i="14"/>
  <c r="E20" i="14"/>
  <c r="E16" i="14"/>
  <c r="E66" i="13"/>
  <c r="E60" i="13"/>
  <c r="E56" i="13"/>
  <c r="E55" i="13"/>
  <c r="E54" i="13"/>
  <c r="E51" i="13"/>
  <c r="E50" i="13"/>
  <c r="E49" i="13"/>
  <c r="E46" i="13"/>
  <c r="E45" i="13"/>
  <c r="E44" i="13"/>
  <c r="E41" i="13"/>
  <c r="E40" i="13"/>
  <c r="E39" i="13"/>
  <c r="E36" i="13"/>
  <c r="E35" i="13"/>
  <c r="E34" i="13"/>
  <c r="E31" i="13"/>
  <c r="E30" i="13"/>
  <c r="E29" i="13"/>
  <c r="E32" i="13" s="1"/>
  <c r="E26" i="13"/>
  <c r="E25" i="13"/>
  <c r="E27" i="13" s="1"/>
  <c r="E21" i="13"/>
  <c r="E20" i="13"/>
  <c r="E16" i="13"/>
  <c r="E17" i="13" s="1"/>
  <c r="E42" i="19" l="1"/>
  <c r="D21" i="20" s="1"/>
  <c r="E21" i="20" s="1"/>
  <c r="D23" i="20"/>
  <c r="E23" i="20" s="1"/>
  <c r="E22" i="20"/>
  <c r="E32" i="16"/>
  <c r="E52" i="16"/>
  <c r="E37" i="14"/>
  <c r="E57" i="14"/>
  <c r="E52" i="13"/>
  <c r="E37" i="15"/>
  <c r="E57" i="15"/>
  <c r="E52" i="17"/>
  <c r="E27" i="16"/>
  <c r="E47" i="13"/>
  <c r="E63" i="13"/>
  <c r="E63" i="14"/>
  <c r="E63" i="15"/>
  <c r="E22" i="14"/>
  <c r="E22" i="15"/>
  <c r="E37" i="17"/>
  <c r="E57" i="17"/>
  <c r="E42" i="13"/>
  <c r="E63" i="16"/>
  <c r="E63" i="17"/>
  <c r="E52" i="14"/>
  <c r="E47" i="16"/>
  <c r="E37" i="13"/>
  <c r="E57" i="13"/>
  <c r="E52" i="15"/>
  <c r="E42" i="15"/>
  <c r="E42" i="14"/>
  <c r="E32" i="14"/>
  <c r="E32" i="15"/>
  <c r="E32" i="19"/>
  <c r="E37" i="19"/>
  <c r="E57" i="19"/>
  <c r="E27" i="19"/>
  <c r="E66" i="19"/>
  <c r="E22" i="19"/>
  <c r="E17" i="19"/>
  <c r="E47" i="19"/>
  <c r="E22" i="17"/>
  <c r="E17" i="17"/>
  <c r="E22" i="16"/>
  <c r="E17" i="16"/>
  <c r="E17" i="15"/>
  <c r="E17" i="14"/>
  <c r="E66" i="14"/>
  <c r="E22" i="13"/>
  <c r="E26" i="4"/>
  <c r="E25" i="4"/>
  <c r="E21" i="4"/>
  <c r="E16" i="4"/>
  <c r="E25" i="20" l="1"/>
  <c r="D16" i="20"/>
  <c r="E16" i="20" s="1"/>
  <c r="E58" i="19"/>
  <c r="D17" i="20"/>
  <c r="E17" i="20" s="1"/>
  <c r="E63" i="19"/>
  <c r="D18" i="20"/>
  <c r="E18" i="20" s="1"/>
  <c r="D24" i="20"/>
  <c r="E24" i="20" s="1"/>
  <c r="D20" i="20"/>
  <c r="E20" i="20" s="1"/>
  <c r="D19" i="20"/>
  <c r="E19" i="20" s="1"/>
  <c r="E27" i="4"/>
  <c r="D25" i="2"/>
  <c r="E25" i="2" s="1"/>
  <c r="F25" i="2" s="1"/>
  <c r="I25" i="2" s="1"/>
  <c r="E58" i="13"/>
  <c r="E67" i="13" s="1"/>
  <c r="E58" i="15"/>
  <c r="E67" i="15" s="1"/>
  <c r="E58" i="16"/>
  <c r="E67" i="16" s="1"/>
  <c r="D26" i="2"/>
  <c r="E58" i="17"/>
  <c r="E67" i="17" s="1"/>
  <c r="E58" i="14"/>
  <c r="E67" i="14" s="1"/>
  <c r="E17" i="4"/>
  <c r="D16" i="2" s="1"/>
  <c r="E16" i="2" s="1"/>
  <c r="F16" i="2" s="1"/>
  <c r="I16" i="2" s="1"/>
  <c r="E22" i="4"/>
  <c r="F25" i="20" l="1"/>
  <c r="I25" i="20" s="1"/>
  <c r="E27" i="20"/>
  <c r="F43" i="20"/>
  <c r="E67" i="19"/>
  <c r="F17" i="20"/>
  <c r="I17" i="20" s="1"/>
  <c r="F16" i="20"/>
  <c r="E55" i="4"/>
  <c r="E50" i="4"/>
  <c r="E45" i="4"/>
  <c r="E40" i="4"/>
  <c r="E35" i="4"/>
  <c r="E30" i="4"/>
  <c r="I16" i="20" l="1"/>
  <c r="F27" i="20"/>
  <c r="I27" i="20" s="1"/>
  <c r="E46" i="4"/>
  <c r="E44" i="4"/>
  <c r="E56" i="4"/>
  <c r="E54" i="4"/>
  <c r="E51" i="4"/>
  <c r="E49" i="4"/>
  <c r="E52" i="4" s="1"/>
  <c r="E41" i="4"/>
  <c r="E39" i="4"/>
  <c r="E36" i="4"/>
  <c r="E37" i="4" s="1"/>
  <c r="E31" i="4"/>
  <c r="E32" i="4" s="1"/>
  <c r="E42" i="4" l="1"/>
  <c r="D21" i="2" s="1"/>
  <c r="E21" i="2" s="1"/>
  <c r="E47" i="4"/>
  <c r="E57" i="4"/>
  <c r="D19" i="2"/>
  <c r="E19" i="2" s="1"/>
  <c r="D22" i="2"/>
  <c r="E22" i="2" s="1"/>
  <c r="D20" i="2"/>
  <c r="E20" i="2" s="1"/>
  <c r="D17" i="2"/>
  <c r="D18" i="2"/>
  <c r="E18" i="2" s="1"/>
  <c r="D23" i="2"/>
  <c r="E23" i="2" s="1"/>
  <c r="E58" i="4" l="1"/>
  <c r="E67" i="4" s="1"/>
  <c r="E17" i="2"/>
  <c r="D24" i="2"/>
  <c r="E24" i="2" s="1"/>
  <c r="F17" i="2" l="1"/>
  <c r="I17" i="2" s="1"/>
  <c r="F43" i="2"/>
</calcChain>
</file>

<file path=xl/sharedStrings.xml><?xml version="1.0" encoding="utf-8"?>
<sst xmlns="http://schemas.openxmlformats.org/spreadsheetml/2006/main" count="1505" uniqueCount="135">
  <si>
    <t>（単位：円）</t>
    <rPh sb="1" eb="3">
      <t>タンイ</t>
    </rPh>
    <rPh sb="4" eb="5">
      <t>エン</t>
    </rPh>
    <phoneticPr fontId="3"/>
  </si>
  <si>
    <t>Ⅰ人件費</t>
    <rPh sb="1" eb="4">
      <t>ジンケンヒ</t>
    </rPh>
    <phoneticPr fontId="3"/>
  </si>
  <si>
    <t>①</t>
  </si>
  <si>
    <t>人件費</t>
  </si>
  <si>
    <t>Ⅱ事業費</t>
    <rPh sb="1" eb="3">
      <t>ジギョウ</t>
    </rPh>
    <rPh sb="3" eb="4">
      <t>ヒ</t>
    </rPh>
    <phoneticPr fontId="3"/>
  </si>
  <si>
    <t>①</t>
    <phoneticPr fontId="3"/>
  </si>
  <si>
    <t>②</t>
    <phoneticPr fontId="3"/>
  </si>
  <si>
    <t>旅費</t>
    <phoneticPr fontId="3"/>
  </si>
  <si>
    <t>③</t>
    <phoneticPr fontId="3"/>
  </si>
  <si>
    <t>会議費</t>
    <rPh sb="0" eb="3">
      <t>カイギヒ</t>
    </rPh>
    <phoneticPr fontId="3"/>
  </si>
  <si>
    <t>④</t>
    <phoneticPr fontId="3"/>
  </si>
  <si>
    <t>⑤</t>
    <phoneticPr fontId="3"/>
  </si>
  <si>
    <t>⑥</t>
    <phoneticPr fontId="3"/>
  </si>
  <si>
    <t>⑦</t>
    <phoneticPr fontId="3"/>
  </si>
  <si>
    <t>⑧</t>
    <phoneticPr fontId="3"/>
  </si>
  <si>
    <t>消耗品費</t>
    <rPh sb="0" eb="3">
      <t>ショウモウヒン</t>
    </rPh>
    <rPh sb="3" eb="4">
      <t>ヒ</t>
    </rPh>
    <phoneticPr fontId="3"/>
  </si>
  <si>
    <t>合計額</t>
    <phoneticPr fontId="3"/>
  </si>
  <si>
    <t>謝金</t>
    <rPh sb="0" eb="2">
      <t>シャキン</t>
    </rPh>
    <phoneticPr fontId="3"/>
  </si>
  <si>
    <t>備品費</t>
    <rPh sb="0" eb="3">
      <t>ビヒンヒ</t>
    </rPh>
    <phoneticPr fontId="3"/>
  </si>
  <si>
    <t>印刷製本費</t>
    <rPh sb="0" eb="2">
      <t>インサツ</t>
    </rPh>
    <rPh sb="2" eb="4">
      <t>セイホン</t>
    </rPh>
    <rPh sb="4" eb="5">
      <t>ヒ</t>
    </rPh>
    <phoneticPr fontId="3"/>
  </si>
  <si>
    <t>補助人件費</t>
    <rPh sb="0" eb="2">
      <t>ホジョ</t>
    </rPh>
    <rPh sb="2" eb="5">
      <t>ジンケンヒ</t>
    </rPh>
    <phoneticPr fontId="3"/>
  </si>
  <si>
    <t>その他諸経費</t>
    <rPh sb="2" eb="3">
      <t>タ</t>
    </rPh>
    <rPh sb="3" eb="6">
      <t>ショケイヒ</t>
    </rPh>
    <phoneticPr fontId="3"/>
  </si>
  <si>
    <t>経費区分及び内訳</t>
    <rPh sb="4" eb="5">
      <t>オヨ</t>
    </rPh>
    <rPh sb="6" eb="8">
      <t>ウチワケ</t>
    </rPh>
    <phoneticPr fontId="2"/>
  </si>
  <si>
    <t>備　考</t>
    <rPh sb="0" eb="1">
      <t>ソナエ</t>
    </rPh>
    <rPh sb="2" eb="3">
      <t>コウ</t>
    </rPh>
    <phoneticPr fontId="3"/>
  </si>
  <si>
    <t>内容</t>
    <rPh sb="0" eb="2">
      <t>ナイヨウ</t>
    </rPh>
    <phoneticPr fontId="3"/>
  </si>
  <si>
    <t>@</t>
  </si>
  <si>
    <t>@</t>
    <phoneticPr fontId="2"/>
  </si>
  <si>
    <t>×</t>
  </si>
  <si>
    <t>×</t>
    <phoneticPr fontId="2"/>
  </si>
  <si>
    <t>円</t>
    <rPh sb="0" eb="1">
      <t>エン</t>
    </rPh>
    <phoneticPr fontId="2"/>
  </si>
  <si>
    <t>時間</t>
    <rPh sb="0" eb="2">
      <t>ジカン</t>
    </rPh>
    <phoneticPr fontId="2"/>
  </si>
  <si>
    <t>人件費計</t>
    <rPh sb="0" eb="3">
      <t>ジンケンヒ</t>
    </rPh>
    <rPh sb="3" eb="4">
      <t>ケイ</t>
    </rPh>
    <phoneticPr fontId="2"/>
  </si>
  <si>
    <t>Ⅰ</t>
    <phoneticPr fontId="2"/>
  </si>
  <si>
    <t>Ⅱ</t>
    <phoneticPr fontId="2"/>
  </si>
  <si>
    <t>事業費計</t>
    <rPh sb="0" eb="2">
      <t>ジギョウ</t>
    </rPh>
    <rPh sb="2" eb="3">
      <t>ヒ</t>
    </rPh>
    <rPh sb="3" eb="4">
      <t>ケイ</t>
    </rPh>
    <phoneticPr fontId="3"/>
  </si>
  <si>
    <t>人</t>
    <rPh sb="0" eb="1">
      <t>ヒト</t>
    </rPh>
    <phoneticPr fontId="2"/>
  </si>
  <si>
    <t>回</t>
    <rPh sb="0" eb="1">
      <t>カイ</t>
    </rPh>
    <phoneticPr fontId="2"/>
  </si>
  <si>
    <t>①</t>
    <phoneticPr fontId="2"/>
  </si>
  <si>
    <t>旅費小計</t>
    <rPh sb="0" eb="2">
      <t>リョヒ</t>
    </rPh>
    <rPh sb="2" eb="4">
      <t>ショウケイ</t>
    </rPh>
    <phoneticPr fontId="2"/>
  </si>
  <si>
    <t>個</t>
    <rPh sb="0" eb="1">
      <t>コ</t>
    </rPh>
    <phoneticPr fontId="2"/>
  </si>
  <si>
    <t>部</t>
    <rPh sb="0" eb="1">
      <t>ブ</t>
    </rPh>
    <phoneticPr fontId="2"/>
  </si>
  <si>
    <t>②</t>
    <phoneticPr fontId="2"/>
  </si>
  <si>
    <t>会議費小計</t>
    <rPh sb="0" eb="3">
      <t>カイギヒ</t>
    </rPh>
    <rPh sb="3" eb="5">
      <t>ショウケイ</t>
    </rPh>
    <phoneticPr fontId="2"/>
  </si>
  <si>
    <t>③</t>
    <phoneticPr fontId="2"/>
  </si>
  <si>
    <t>謝金小計</t>
    <rPh sb="0" eb="2">
      <t>シャキン</t>
    </rPh>
    <rPh sb="2" eb="4">
      <t>ショウケイ</t>
    </rPh>
    <phoneticPr fontId="2"/>
  </si>
  <si>
    <t>④</t>
    <phoneticPr fontId="2"/>
  </si>
  <si>
    <t>備品費小計</t>
    <rPh sb="0" eb="3">
      <t>ビヒンヒ</t>
    </rPh>
    <phoneticPr fontId="2"/>
  </si>
  <si>
    <t>⑤</t>
    <phoneticPr fontId="2"/>
  </si>
  <si>
    <t>消耗品費小計</t>
    <rPh sb="0" eb="3">
      <t>ショウモウヒン</t>
    </rPh>
    <rPh sb="3" eb="4">
      <t>ヒ</t>
    </rPh>
    <phoneticPr fontId="2"/>
  </si>
  <si>
    <t>⑥</t>
    <phoneticPr fontId="2"/>
  </si>
  <si>
    <t>印刷製本費小計</t>
    <rPh sb="0" eb="2">
      <t>インサツ</t>
    </rPh>
    <rPh sb="2" eb="4">
      <t>セイホン</t>
    </rPh>
    <rPh sb="4" eb="5">
      <t>ヒ</t>
    </rPh>
    <phoneticPr fontId="2"/>
  </si>
  <si>
    <t>⑦</t>
    <phoneticPr fontId="2"/>
  </si>
  <si>
    <t>補助人件費小計</t>
    <rPh sb="0" eb="2">
      <t>ホジョ</t>
    </rPh>
    <rPh sb="2" eb="5">
      <t>ジンケンヒ</t>
    </rPh>
    <phoneticPr fontId="2"/>
  </si>
  <si>
    <t>⑧</t>
    <phoneticPr fontId="2"/>
  </si>
  <si>
    <t>その他諸経費小計</t>
    <rPh sb="2" eb="3">
      <t>タ</t>
    </rPh>
    <rPh sb="3" eb="6">
      <t>ショケイヒ</t>
    </rPh>
    <phoneticPr fontId="2"/>
  </si>
  <si>
    <t>１．積算内訳</t>
    <rPh sb="2" eb="4">
      <t>セキサン</t>
    </rPh>
    <rPh sb="4" eb="6">
      <t>ウチワケ</t>
    </rPh>
    <phoneticPr fontId="3"/>
  </si>
  <si>
    <t>自己負担額の内訳見込み</t>
    <rPh sb="0" eb="2">
      <t>ジコ</t>
    </rPh>
    <rPh sb="2" eb="4">
      <t>フタン</t>
    </rPh>
    <rPh sb="4" eb="5">
      <t>ガク</t>
    </rPh>
    <rPh sb="6" eb="8">
      <t>ウチワケ</t>
    </rPh>
    <rPh sb="8" eb="10">
      <t>ミコ</t>
    </rPh>
    <phoneticPr fontId="3"/>
  </si>
  <si>
    <t>金融機関等からの借入れ（予定額）</t>
    <rPh sb="0" eb="2">
      <t>キンユウ</t>
    </rPh>
    <rPh sb="2" eb="4">
      <t>キカン</t>
    </rPh>
    <rPh sb="4" eb="5">
      <t>トウ</t>
    </rPh>
    <rPh sb="8" eb="9">
      <t>カ</t>
    </rPh>
    <rPh sb="9" eb="10">
      <t>イ</t>
    </rPh>
    <rPh sb="12" eb="14">
      <t>ヨテイ</t>
    </rPh>
    <rPh sb="14" eb="15">
      <t>ガク</t>
    </rPh>
    <phoneticPr fontId="3"/>
  </si>
  <si>
    <t>自己資金充当額</t>
    <rPh sb="0" eb="2">
      <t>ジコ</t>
    </rPh>
    <rPh sb="2" eb="4">
      <t>シキン</t>
    </rPh>
    <rPh sb="4" eb="6">
      <t>ジュウトウ</t>
    </rPh>
    <rPh sb="6" eb="7">
      <t>ガク</t>
    </rPh>
    <phoneticPr fontId="3"/>
  </si>
  <si>
    <t>委託費・外注費</t>
    <rPh sb="4" eb="7">
      <t>ガイチュウヒ</t>
    </rPh>
    <phoneticPr fontId="3"/>
  </si>
  <si>
    <t>　委託・外注先：</t>
    <rPh sb="1" eb="3">
      <t>イタク</t>
    </rPh>
    <rPh sb="4" eb="6">
      <t>ガイチュウ</t>
    </rPh>
    <rPh sb="6" eb="7">
      <t>サキ</t>
    </rPh>
    <phoneticPr fontId="2"/>
  </si>
  <si>
    <t>委託費・外注費</t>
    <rPh sb="0" eb="2">
      <t>イタク</t>
    </rPh>
    <rPh sb="2" eb="3">
      <t>ヒ</t>
    </rPh>
    <rPh sb="4" eb="7">
      <t>ガイチュウヒ</t>
    </rPh>
    <phoneticPr fontId="2"/>
  </si>
  <si>
    <t xml:space="preserve"> </t>
    <phoneticPr fontId="2"/>
  </si>
  <si>
    <t>人件費（注２）</t>
    <rPh sb="4" eb="5">
      <t>チュウ</t>
    </rPh>
    <phoneticPr fontId="3"/>
  </si>
  <si>
    <t>注１</t>
    <rPh sb="0" eb="1">
      <t>チュウ</t>
    </rPh>
    <phoneticPr fontId="3"/>
  </si>
  <si>
    <t>注２</t>
    <rPh sb="0" eb="1">
      <t>チュウ</t>
    </rPh>
    <phoneticPr fontId="3"/>
  </si>
  <si>
    <t>○○購入</t>
    <rPh sb="2" eb="4">
      <t>コウニュウ</t>
    </rPh>
    <phoneticPr fontId="6"/>
  </si>
  <si>
    <t>××購入</t>
    <rPh sb="2" eb="4">
      <t>コウニュウ</t>
    </rPh>
    <phoneticPr fontId="2"/>
  </si>
  <si>
    <t>○○購入</t>
    <rPh sb="2" eb="4">
      <t>コウニュウ</t>
    </rPh>
    <phoneticPr fontId="2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</si>
  <si>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2"/>
  </si>
  <si>
    <t>××購入</t>
    <rPh sb="2" eb="4">
      <t>コウニュウ</t>
    </rPh>
    <phoneticPr fontId="6"/>
  </si>
  <si>
    <r>
      <t>　なお、金額は全て</t>
    </r>
    <r>
      <rPr>
        <b/>
        <sz val="10"/>
        <color rgb="FFFF0000"/>
        <rFont val="ＭＳ Ｐ明朝"/>
        <family val="1"/>
        <charset val="128"/>
      </rPr>
      <t>税抜き</t>
    </r>
    <r>
      <rPr>
        <sz val="10"/>
        <color theme="1"/>
        <rFont val="ＭＳ Ｐ明朝"/>
        <family val="1"/>
        <charset val="128"/>
      </rPr>
      <t>で記載してください。</t>
    </r>
    <rPh sb="4" eb="6">
      <t>キンガク</t>
    </rPh>
    <rPh sb="7" eb="8">
      <t>スベ</t>
    </rPh>
    <rPh sb="9" eb="10">
      <t>ゼイ</t>
    </rPh>
    <rPh sb="10" eb="11">
      <t>ヌ</t>
    </rPh>
    <rPh sb="13" eb="15">
      <t>キサイ</t>
    </rPh>
    <phoneticPr fontId="2"/>
  </si>
  <si>
    <t>氏名（役職）</t>
    <rPh sb="0" eb="2">
      <t>シメイ</t>
    </rPh>
    <rPh sb="3" eb="5">
      <t>ヤクショク</t>
    </rPh>
    <phoneticPr fontId="2"/>
  </si>
  <si>
    <t>C地方公共団体訪問</t>
    <rPh sb="1" eb="3">
      <t>チホウ</t>
    </rPh>
    <rPh sb="3" eb="5">
      <t>コウキョウ</t>
    </rPh>
    <rPh sb="5" eb="7">
      <t>ダンタイ</t>
    </rPh>
    <rPh sb="7" eb="9">
      <t>ホウモン</t>
    </rPh>
    <phoneticPr fontId="6"/>
  </si>
  <si>
    <t>Aセミナー会場使用料</t>
    <rPh sb="5" eb="7">
      <t>カイジョウ</t>
    </rPh>
    <rPh sb="7" eb="10">
      <t>シヨウリョウ</t>
    </rPh>
    <phoneticPr fontId="6"/>
  </si>
  <si>
    <t>セミナー資料印刷</t>
    <rPh sb="4" eb="6">
      <t>シリョウ</t>
    </rPh>
    <rPh sb="6" eb="8">
      <t>インサツ</t>
    </rPh>
    <phoneticPr fontId="2"/>
  </si>
  <si>
    <t>○○委託費用</t>
    <rPh sb="2" eb="4">
      <t>イタク</t>
    </rPh>
    <rPh sb="4" eb="6">
      <t>ヒヨウ</t>
    </rPh>
    <phoneticPr fontId="6"/>
  </si>
  <si>
    <t>補助対象外経費</t>
    <phoneticPr fontId="2"/>
  </si>
  <si>
    <t>そのほかの計算式で算出された単価は、今回使用することが出来ません。</t>
    <rPh sb="5" eb="8">
      <t>ケイサンシキ</t>
    </rPh>
    <rPh sb="9" eb="11">
      <t>サンシュツ</t>
    </rPh>
    <rPh sb="14" eb="16">
      <t>タンカ</t>
    </rPh>
    <rPh sb="18" eb="20">
      <t>コンカイ</t>
    </rPh>
    <rPh sb="20" eb="22">
      <t>シヨウ</t>
    </rPh>
    <rPh sb="27" eb="29">
      <t>デキ</t>
    </rPh>
    <phoneticPr fontId="2"/>
  </si>
  <si>
    <t>合計額</t>
    <rPh sb="0" eb="2">
      <t>ゴウケイ</t>
    </rPh>
    <rPh sb="2" eb="3">
      <t>ガク</t>
    </rPh>
    <phoneticPr fontId="2"/>
  </si>
  <si>
    <t>合計チェック</t>
    <rPh sb="0" eb="2">
      <t>ゴウケイ</t>
    </rPh>
    <phoneticPr fontId="2"/>
  </si>
  <si>
    <t>エラーチェック</t>
    <phoneticPr fontId="2"/>
  </si>
  <si>
    <r>
      <t>　委託・外注先：</t>
    </r>
    <r>
      <rPr>
        <sz val="10"/>
        <color rgb="FF6600FF"/>
        <rFont val="ＭＳ Ｐ明朝"/>
        <family val="1"/>
        <charset val="128"/>
      </rPr>
      <t>○○株式会社</t>
    </r>
    <rPh sb="1" eb="3">
      <t>イタク</t>
    </rPh>
    <rPh sb="4" eb="6">
      <t>ガイチュウ</t>
    </rPh>
    <rPh sb="6" eb="7">
      <t>サキ</t>
    </rPh>
    <rPh sb="10" eb="14">
      <t>カブシキカイシャ</t>
    </rPh>
    <phoneticPr fontId="2"/>
  </si>
  <si>
    <t>（１）補助事業に要する経費
（税抜き）</t>
    <rPh sb="3" eb="5">
      <t>ホジョ</t>
    </rPh>
    <rPh sb="5" eb="7">
      <t>ジギョウ</t>
    </rPh>
    <rPh sb="8" eb="9">
      <t>ヨウ</t>
    </rPh>
    <rPh sb="11" eb="13">
      <t>ケイヒ</t>
    </rPh>
    <rPh sb="15" eb="16">
      <t>ゼイ</t>
    </rPh>
    <rPh sb="16" eb="17">
      <t>ヌ</t>
    </rPh>
    <phoneticPr fontId="3"/>
  </si>
  <si>
    <t>経済産業省の補助事業事務処理マニュアルに則り、不明な点は事務局に確認の上、積算してください。</t>
    <rPh sb="0" eb="2">
      <t>ケイザイ</t>
    </rPh>
    <rPh sb="6" eb="8">
      <t>ホジョ</t>
    </rPh>
    <rPh sb="8" eb="10">
      <t>ジギョウ</t>
    </rPh>
    <rPh sb="10" eb="12">
      <t>ジム</t>
    </rPh>
    <rPh sb="12" eb="14">
      <t>ショリ</t>
    </rPh>
    <rPh sb="20" eb="21">
      <t>ノット</t>
    </rPh>
    <rPh sb="23" eb="25">
      <t>フメイ</t>
    </rPh>
    <rPh sb="26" eb="27">
      <t>テン</t>
    </rPh>
    <rPh sb="28" eb="31">
      <t>ジムキョク</t>
    </rPh>
    <rPh sb="32" eb="34">
      <t>カクニン</t>
    </rPh>
    <rPh sb="35" eb="36">
      <t>ウエ</t>
    </rPh>
    <rPh sb="37" eb="39">
      <t>セキサン</t>
    </rPh>
    <phoneticPr fontId="3"/>
  </si>
  <si>
    <t>人件費は、上記補助事業事務処理マニュアルP10,11に定められた「実績単価」または「健保等級単価」にて計算した額を記載してください。</t>
    <rPh sb="0" eb="3">
      <t>ジンケンヒ</t>
    </rPh>
    <rPh sb="5" eb="7">
      <t>ジョウキ</t>
    </rPh>
    <rPh sb="7" eb="9">
      <t>ホジョ</t>
    </rPh>
    <rPh sb="9" eb="11">
      <t>ジギョウ</t>
    </rPh>
    <rPh sb="11" eb="13">
      <t>ジム</t>
    </rPh>
    <rPh sb="13" eb="15">
      <t>ショリ</t>
    </rPh>
    <rPh sb="27" eb="28">
      <t>サダ</t>
    </rPh>
    <rPh sb="33" eb="35">
      <t>ジッセキ</t>
    </rPh>
    <rPh sb="35" eb="37">
      <t>タンカ</t>
    </rPh>
    <phoneticPr fontId="3"/>
  </si>
  <si>
    <t>（単位）</t>
    <rPh sb="1" eb="3">
      <t>タンイ</t>
    </rPh>
    <phoneticPr fontId="2"/>
  </si>
  <si>
    <t>補助対象外経費計</t>
    <rPh sb="0" eb="2">
      <t>ホジョ</t>
    </rPh>
    <rPh sb="2" eb="4">
      <t>タイショウ</t>
    </rPh>
    <rPh sb="4" eb="5">
      <t>ガイ</t>
    </rPh>
    <rPh sb="5" eb="7">
      <t>ケイヒ</t>
    </rPh>
    <rPh sb="7" eb="8">
      <t>ケイ</t>
    </rPh>
    <phoneticPr fontId="2"/>
  </si>
  <si>
    <t>２．自己負担額</t>
    <rPh sb="2" eb="4">
      <t>ジコ</t>
    </rPh>
    <rPh sb="4" eb="6">
      <t>フタン</t>
    </rPh>
    <rPh sb="6" eb="7">
      <t>ガク</t>
    </rPh>
    <phoneticPr fontId="3"/>
  </si>
  <si>
    <t>　　　なお、自己負担額の合計額が（１）と（３）の差分と一致することを「合計チェック」欄にて確認してください。（正しい場合”TRUE”と表示されます）</t>
    <rPh sb="55" eb="56">
      <t>タダ</t>
    </rPh>
    <rPh sb="58" eb="60">
      <t>バアイ</t>
    </rPh>
    <rPh sb="67" eb="69">
      <t>ヒョウジ</t>
    </rPh>
    <phoneticPr fontId="3"/>
  </si>
  <si>
    <t>　　　自己負担額をどのように確保する見込みなのか、下表に内訳を記入してください。</t>
    <rPh sb="25" eb="27">
      <t>カヒョウ</t>
    </rPh>
    <phoneticPr fontId="3"/>
  </si>
  <si>
    <t>　　　　　　合計額が正しいかをご確認ください。</t>
    <phoneticPr fontId="3"/>
  </si>
  <si>
    <t>健保等級単価については以下も合わせてご確認ください。</t>
    <rPh sb="0" eb="2">
      <t>ケンポ</t>
    </rPh>
    <rPh sb="2" eb="4">
      <t>トウキュウ</t>
    </rPh>
    <rPh sb="4" eb="6">
      <t>タンカ</t>
    </rPh>
    <rPh sb="11" eb="13">
      <t>イカ</t>
    </rPh>
    <rPh sb="14" eb="15">
      <t>ア</t>
    </rPh>
    <rPh sb="19" eb="21">
      <t>カクニン</t>
    </rPh>
    <phoneticPr fontId="3"/>
  </si>
  <si>
    <t>収入金（注３）</t>
    <rPh sb="0" eb="2">
      <t>シュウニュウ</t>
    </rPh>
    <rPh sb="2" eb="3">
      <t>キン</t>
    </rPh>
    <rPh sb="4" eb="5">
      <t>チュウ</t>
    </rPh>
    <phoneticPr fontId="3"/>
  </si>
  <si>
    <t>（注３）収入金が予定される場合は、詳細を記載してください</t>
    <rPh sb="1" eb="2">
      <t>チュウ</t>
    </rPh>
    <rPh sb="4" eb="6">
      <t>シュウニュウ</t>
    </rPh>
    <rPh sb="6" eb="7">
      <t>キン</t>
    </rPh>
    <rPh sb="8" eb="10">
      <t>ヨテイ</t>
    </rPh>
    <rPh sb="13" eb="15">
      <t>バアイ</t>
    </rPh>
    <rPh sb="17" eb="19">
      <t>ショウサイ</t>
    </rPh>
    <rPh sb="20" eb="22">
      <t>キサイ</t>
    </rPh>
    <phoneticPr fontId="3"/>
  </si>
  <si>
    <t>金額（税抜き）</t>
    <rPh sb="0" eb="2">
      <t>キンガク</t>
    </rPh>
    <rPh sb="3" eb="4">
      <t>ゼイ</t>
    </rPh>
    <rPh sb="4" eb="5">
      <t>ヌ</t>
    </rPh>
    <phoneticPr fontId="3"/>
  </si>
  <si>
    <t>算出根拠（税抜き）</t>
    <rPh sb="0" eb="2">
      <t>サンシュツ</t>
    </rPh>
    <rPh sb="2" eb="4">
      <t>コンキョ</t>
    </rPh>
    <phoneticPr fontId="3"/>
  </si>
  <si>
    <t>Ⅲ 委託費・外注費</t>
    <phoneticPr fontId="3"/>
  </si>
  <si>
    <t>（様式2・別紙）カテゴリa</t>
    <rPh sb="1" eb="3">
      <t>ヨウシキ</t>
    </rPh>
    <rPh sb="5" eb="7">
      <t>ベッシ</t>
    </rPh>
    <phoneticPr fontId="3"/>
  </si>
  <si>
    <t>Ⅲ委託費・外注費</t>
    <phoneticPr fontId="2"/>
  </si>
  <si>
    <t>Ⅲ</t>
    <phoneticPr fontId="2"/>
  </si>
  <si>
    <t>委託費・外注費計</t>
    <rPh sb="0" eb="2">
      <t>イタク</t>
    </rPh>
    <rPh sb="2" eb="3">
      <t>ヒ</t>
    </rPh>
    <rPh sb="4" eb="7">
      <t>ガイチュウヒ</t>
    </rPh>
    <rPh sb="7" eb="8">
      <t>ケイ</t>
    </rPh>
    <phoneticPr fontId="2"/>
  </si>
  <si>
    <t>アルバイトA</t>
  </si>
  <si>
    <t>協力団体A社訪問</t>
    <rPh sb="0" eb="4">
      <t>キョウリョクダンタイ</t>
    </rPh>
    <rPh sb="5" eb="6">
      <t>シャ</t>
    </rPh>
    <rPh sb="6" eb="8">
      <t>ホウモン</t>
    </rPh>
    <phoneticPr fontId="6"/>
  </si>
  <si>
    <t>B大学訪問</t>
    <rPh sb="1" eb="3">
      <t>ダイガク</t>
    </rPh>
    <rPh sb="3" eb="5">
      <t>ホウモン</t>
    </rPh>
    <phoneticPr fontId="6"/>
  </si>
  <si>
    <t>講演代（氏名）</t>
    <rPh sb="0" eb="2">
      <t>コウエン</t>
    </rPh>
    <rPh sb="2" eb="3">
      <t>ダイ</t>
    </rPh>
    <rPh sb="4" eb="6">
      <t>シメイ</t>
    </rPh>
    <phoneticPr fontId="6"/>
  </si>
  <si>
    <t>○○に関する調査費用</t>
    <rPh sb="3" eb="4">
      <t>カン</t>
    </rPh>
    <rPh sb="6" eb="10">
      <t>チョウサヒヨウ</t>
    </rPh>
    <phoneticPr fontId="2"/>
  </si>
  <si>
    <t>○○</t>
  </si>
  <si>
    <t>事業名：</t>
    <rPh sb="0" eb="3">
      <t>ジギョウメイ</t>
    </rPh>
    <phoneticPr fontId="3"/>
  </si>
  <si>
    <t>https://www.meti.go.jp/information_2/downloadfiles/2022_hojo_manual02.pdf</t>
    <phoneticPr fontId="3"/>
  </si>
  <si>
    <t>代表補助事業者名：</t>
    <rPh sb="7" eb="8">
      <t>メイ</t>
    </rPh>
    <phoneticPr fontId="3"/>
  </si>
  <si>
    <t>１．積算内訳（代表補助事業者記入分記入シート）</t>
    <rPh sb="2" eb="4">
      <t>セキサン</t>
    </rPh>
    <rPh sb="4" eb="6">
      <t>ウチワケ</t>
    </rPh>
    <rPh sb="14" eb="16">
      <t>キニュウ</t>
    </rPh>
    <rPh sb="16" eb="17">
      <t>ブン</t>
    </rPh>
    <rPh sb="17" eb="19">
      <t>キニュウ</t>
    </rPh>
    <phoneticPr fontId="3"/>
  </si>
  <si>
    <t>　代表補助事業者の本事業における支出計画（補助事業に要する経費（本事業に要する経費の総額））を記入ください。</t>
    <rPh sb="9" eb="10">
      <t>ホン</t>
    </rPh>
    <rPh sb="10" eb="12">
      <t>ジギョウ</t>
    </rPh>
    <rPh sb="16" eb="18">
      <t>シシュツ</t>
    </rPh>
    <rPh sb="18" eb="20">
      <t>ケイカク</t>
    </rPh>
    <rPh sb="47" eb="49">
      <t>キニュウ</t>
    </rPh>
    <phoneticPr fontId="3"/>
  </si>
  <si>
    <t>　　　　　　これらの列には、以降の代表補助事業者シートおよび参加補助事業者シートに記載いただいた金額の合計額が自動で表示されますので、</t>
    <rPh sb="10" eb="11">
      <t>レツ</t>
    </rPh>
    <rPh sb="14" eb="16">
      <t>イコウ</t>
    </rPh>
    <rPh sb="41" eb="43">
      <t>キサイ</t>
    </rPh>
    <rPh sb="48" eb="50">
      <t>キンガク</t>
    </rPh>
    <rPh sb="51" eb="53">
      <t>ゴウケイ</t>
    </rPh>
    <rPh sb="53" eb="54">
      <t>ガク</t>
    </rPh>
    <rPh sb="55" eb="57">
      <t>ジドウ</t>
    </rPh>
    <rPh sb="58" eb="60">
      <t>ヒョウジ</t>
    </rPh>
    <phoneticPr fontId="3"/>
  </si>
  <si>
    <t>参加補助事業者名：</t>
    <rPh sb="7" eb="8">
      <t>メイ</t>
    </rPh>
    <phoneticPr fontId="3"/>
  </si>
  <si>
    <t>１．積算内訳（参加補助事業者記入分記入シート）</t>
    <rPh sb="2" eb="4">
      <t>セキサン</t>
    </rPh>
    <rPh sb="4" eb="6">
      <t>ウチワケ</t>
    </rPh>
    <rPh sb="14" eb="16">
      <t>キニュウ</t>
    </rPh>
    <rPh sb="16" eb="17">
      <t>ブン</t>
    </rPh>
    <rPh sb="17" eb="19">
      <t>キニュウ</t>
    </rPh>
    <phoneticPr fontId="3"/>
  </si>
  <si>
    <t>　参加補助事業者の本事業における支出計画（補助事業に要する経費（本事業に要する経費の総額））を記入ください。</t>
    <rPh sb="9" eb="10">
      <t>ホン</t>
    </rPh>
    <rPh sb="10" eb="12">
      <t>ジギョウ</t>
    </rPh>
    <rPh sb="16" eb="18">
      <t>シシュツ</t>
    </rPh>
    <rPh sb="18" eb="20">
      <t>ケイカク</t>
    </rPh>
    <rPh sb="47" eb="49">
      <t>キニュウ</t>
    </rPh>
    <phoneticPr fontId="3"/>
  </si>
  <si>
    <t>https://www.meti.go.jp/information_2/downloadfiles/R6kenpo.pdf</t>
    <phoneticPr fontId="3"/>
  </si>
  <si>
    <t>令和8年度「洋上風力発電人材育成事業費補助金」</t>
    <phoneticPr fontId="3"/>
  </si>
  <si>
    <t>　手順１．「（1）補助事業に要する経費」には本事業に要する経費の総額（税抜き）が、</t>
    <rPh sb="1" eb="3">
      <t>テジュン</t>
    </rPh>
    <rPh sb="9" eb="11">
      <t>ホジョ</t>
    </rPh>
    <rPh sb="11" eb="13">
      <t>ジギョウ</t>
    </rPh>
    <rPh sb="14" eb="15">
      <t>ヨウ</t>
    </rPh>
    <rPh sb="17" eb="19">
      <t>ケイヒ</t>
    </rPh>
    <rPh sb="22" eb="23">
      <t>ホン</t>
    </rPh>
    <rPh sb="23" eb="25">
      <t>ジギョウ</t>
    </rPh>
    <rPh sb="26" eb="27">
      <t>ヨウ</t>
    </rPh>
    <rPh sb="29" eb="31">
      <t>ケイヒソウガク</t>
    </rPh>
    <rPh sb="35" eb="36">
      <t>ゼイ</t>
    </rPh>
    <rPh sb="36" eb="37">
      <t>ヌ</t>
    </rPh>
    <phoneticPr fontId="3"/>
  </si>
  <si>
    <t xml:space="preserve"> 　　　　　 「（2）-１補助対象経費」には本事業において補助対象とすることが認められる金額（税抜き）が入ります。</t>
    <rPh sb="52" eb="53">
      <t>ハイ</t>
    </rPh>
    <phoneticPr fontId="2"/>
  </si>
  <si>
    <t>（3）補助金交付申請額
（税抜き）</t>
    <rPh sb="3" eb="6">
      <t>ホジョキン</t>
    </rPh>
    <rPh sb="6" eb="8">
      <t>コウフ</t>
    </rPh>
    <rPh sb="8" eb="10">
      <t>シンセイ</t>
    </rPh>
    <rPh sb="10" eb="11">
      <t>ガク</t>
    </rPh>
    <phoneticPr fontId="3"/>
  </si>
  <si>
    <t>（2）-2 補助対象経費
区分小計（税抜き）</t>
    <rPh sb="6" eb="12">
      <t>ホジョタイショウケイヒ</t>
    </rPh>
    <rPh sb="13" eb="17">
      <t>クブンショウケイ</t>
    </rPh>
    <rPh sb="18" eb="20">
      <t>ゼイヌキ</t>
    </rPh>
    <phoneticPr fontId="3"/>
  </si>
  <si>
    <t>（2）-1 補助対象経費
（税抜き）</t>
    <rPh sb="6" eb="8">
      <t>ホジョ</t>
    </rPh>
    <rPh sb="8" eb="10">
      <t>タイショウ</t>
    </rPh>
    <rPh sb="10" eb="12">
      <t>ケイヒ</t>
    </rPh>
    <phoneticPr fontId="3"/>
  </si>
  <si>
    <r>
      <t>　手順２．「（3）補助金交付申請額」には、本事業において補助金として申請する金額（税抜き）を</t>
    </r>
    <r>
      <rPr>
        <b/>
        <sz val="10"/>
        <rFont val="ＭＳ Ｐ明朝"/>
        <family val="1"/>
        <charset val="128"/>
      </rPr>
      <t>マニュアルで入力</t>
    </r>
    <r>
      <rPr>
        <sz val="10"/>
        <rFont val="ＭＳ Ｐ明朝"/>
        <family val="1"/>
        <charset val="128"/>
      </rPr>
      <t>してください。</t>
    </r>
    <rPh sb="11" eb="12">
      <t>キン</t>
    </rPh>
    <rPh sb="12" eb="14">
      <t>コウフ</t>
    </rPh>
    <rPh sb="14" eb="16">
      <t>シンセイ</t>
    </rPh>
    <rPh sb="21" eb="22">
      <t>ホン</t>
    </rPh>
    <rPh sb="22" eb="24">
      <t>ジギョウ</t>
    </rPh>
    <rPh sb="52" eb="54">
      <t>ニュウリョク</t>
    </rPh>
    <phoneticPr fontId="3"/>
  </si>
  <si>
    <t>　　　　　　２／３を超える金額を入力した場合、「エラーチェック」欄にエラーの文言が表示されます。</t>
    <phoneticPr fontId="3"/>
  </si>
  <si>
    <t>税込み申請可能な団体です。</t>
    <rPh sb="0" eb="2">
      <t>ゼイコ</t>
    </rPh>
    <rPh sb="3" eb="7">
      <t>シンセイカノウ</t>
    </rPh>
    <rPh sb="8" eb="10">
      <t>ダンタイ</t>
    </rPh>
    <phoneticPr fontId="2"/>
  </si>
  <si>
    <t>　　　　　　「（2）-2補助対象経費（税抜き）区分小計」には、「Ⅰ人件費」「Ⅱ事業費」「Ⅲ委託費・外注費」それぞれの区分の内訳を合計した金額（税抜き）が自動で表示されます。</t>
    <rPh sb="12" eb="18">
      <t>ホジョタイショウケイヒ</t>
    </rPh>
    <rPh sb="19" eb="21">
      <t>ゼイヌキ</t>
    </rPh>
    <rPh sb="23" eb="25">
      <t>クブン</t>
    </rPh>
    <rPh sb="25" eb="27">
      <t>ショウケイ</t>
    </rPh>
    <rPh sb="33" eb="36">
      <t>ジンケンヒ</t>
    </rPh>
    <rPh sb="39" eb="42">
      <t>ジギョウヒ</t>
    </rPh>
    <rPh sb="45" eb="48">
      <t>イタクヒ</t>
    </rPh>
    <rPh sb="49" eb="52">
      <t>ガイチュウヒ</t>
    </rPh>
    <rPh sb="58" eb="60">
      <t>クブン</t>
    </rPh>
    <rPh sb="61" eb="63">
      <t>ウチワケ</t>
    </rPh>
    <rPh sb="64" eb="66">
      <t>ゴウケイ</t>
    </rPh>
    <rPh sb="68" eb="70">
      <t>キンガク</t>
    </rPh>
    <rPh sb="71" eb="72">
      <t>ゼイ</t>
    </rPh>
    <rPh sb="72" eb="73">
      <t>ヌ</t>
    </rPh>
    <rPh sb="76" eb="78">
      <t>ジドウ</t>
    </rPh>
    <rPh sb="79" eb="81">
      <t>ヒョウジ</t>
    </rPh>
    <phoneticPr fontId="3"/>
  </si>
  <si>
    <r>
      <t>　　　　　　「（3）補助金交付申請額」で申請できる金額は</t>
    </r>
    <r>
      <rPr>
        <b/>
        <sz val="10"/>
        <rFont val="ＭＳ Ｐ明朝"/>
        <family val="1"/>
        <charset val="128"/>
      </rPr>
      <t>「（2）-2補助対象経費区分小計」の２／３以内</t>
    </r>
    <r>
      <rPr>
        <sz val="10"/>
        <rFont val="ＭＳ Ｐ明朝"/>
        <family val="1"/>
        <charset val="128"/>
      </rPr>
      <t>です。</t>
    </r>
    <rPh sb="25" eb="27">
      <t>キンガク</t>
    </rPh>
    <rPh sb="40" eb="42">
      <t>クブン</t>
    </rPh>
    <rPh sb="42" eb="44">
      <t>ショウケイ</t>
    </rPh>
    <phoneticPr fontId="3"/>
  </si>
  <si>
    <t>経費区分及び内訳
（注１）</t>
    <rPh sb="4" eb="5">
      <t>オヨ</t>
    </rPh>
    <rPh sb="6" eb="8">
      <t>ウチワケ</t>
    </rPh>
    <phoneticPr fontId="2"/>
  </si>
  <si>
    <t>代表補助事業者名：</t>
    <rPh sb="0" eb="2">
      <t>ダイヒョウ</t>
    </rPh>
    <rPh sb="7" eb="8">
      <t>メイ</t>
    </rPh>
    <phoneticPr fontId="3"/>
  </si>
  <si>
    <t>※募集要領13ページをご確認の上、税込み申請が</t>
    <rPh sb="1" eb="3">
      <t>ボシュウ</t>
    </rPh>
    <rPh sb="3" eb="5">
      <t>ヨウリョウ</t>
    </rPh>
    <rPh sb="12" eb="14">
      <t>カクニン</t>
    </rPh>
    <rPh sb="15" eb="16">
      <t>ウエ</t>
    </rPh>
    <rPh sb="17" eb="19">
      <t>ゼイコ</t>
    </rPh>
    <rPh sb="20" eb="22">
      <t>シンセイ</t>
    </rPh>
    <phoneticPr fontId="2"/>
  </si>
  <si>
    <t>認められる団体はF7にチェック（✔）を入力して下さい。</t>
    <rPh sb="0" eb="1">
      <t>ミト</t>
    </rPh>
    <rPh sb="5" eb="7">
      <t>ダンタイ</t>
    </rPh>
    <rPh sb="19" eb="21">
      <t>ニュウリョク</t>
    </rPh>
    <rPh sb="23" eb="24">
      <t>クダ</t>
    </rPh>
    <phoneticPr fontId="2"/>
  </si>
  <si>
    <t>認められる団体はF7にチェック（✔）を入れてください。</t>
    <rPh sb="0" eb="1">
      <t>ミト</t>
    </rPh>
    <rPh sb="5" eb="7">
      <t>ダンタイ</t>
    </rPh>
    <rPh sb="19" eb="20">
      <t>イ</t>
    </rPh>
    <phoneticPr fontId="2"/>
  </si>
  <si>
    <t>https://www.meti.go.jp/information_2/downloadfiles/R8kenpo.pdf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</si>
</sst>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6"/>
      <name val="Meiryo UI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b/>
      <sz val="10"/>
      <color theme="1"/>
      <name val="ＭＳ Ｐゴシック"/>
      <family val="3"/>
      <charset val="128"/>
    </font>
    <font>
      <u/>
      <sz val="10"/>
      <color theme="10"/>
      <name val="Meiryo UI"/>
      <family val="2"/>
      <charset val="128"/>
    </font>
    <font>
      <sz val="10"/>
      <color theme="1"/>
      <name val="ＭＳ Ｐ明朝"/>
      <family val="1"/>
      <charset val="128"/>
    </font>
    <font>
      <u/>
      <sz val="10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sz val="10"/>
      <name val="ＭＳ Ｐ明朝"/>
      <family val="1"/>
      <charset val="128"/>
    </font>
    <font>
      <b/>
      <sz val="1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u/>
      <sz val="10"/>
      <color theme="10"/>
      <name val="ＭＳ Ｐ明朝"/>
      <family val="1"/>
      <charset val="128"/>
    </font>
    <font>
      <b/>
      <sz val="10"/>
      <color rgb="FFFF0000"/>
      <name val="ＭＳ Ｐ明朝"/>
      <family val="1"/>
      <charset val="128"/>
    </font>
    <font>
      <b/>
      <sz val="10"/>
      <color rgb="FF6600FF"/>
      <name val="ＭＳ Ｐ明朝"/>
      <family val="1"/>
      <charset val="128"/>
    </font>
    <font>
      <sz val="10"/>
      <color rgb="FF6600FF"/>
      <name val="ＭＳ Ｐ明朝"/>
      <family val="1"/>
      <charset val="128"/>
    </font>
    <font>
      <sz val="10"/>
      <color rgb="FF000000"/>
      <name val="ＭＳ Ｐ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 diagonalUp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/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42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Protection="1">
      <alignment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12" xfId="2" applyFont="1" applyBorder="1" applyAlignment="1">
      <alignment horizontal="right"/>
    </xf>
    <xf numFmtId="0" fontId="11" fillId="7" borderId="4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38" fontId="12" fillId="0" borderId="1" xfId="1" applyFont="1" applyFill="1" applyBorder="1" applyAlignment="1" applyProtection="1">
      <alignment horizontal="right" vertical="center" wrapText="1"/>
      <protection locked="0"/>
    </xf>
    <xf numFmtId="38" fontId="12" fillId="0" borderId="14" xfId="1" applyFont="1" applyFill="1" applyBorder="1" applyAlignment="1" applyProtection="1">
      <alignment horizontal="right" vertical="center" wrapText="1"/>
      <protection locked="0"/>
    </xf>
    <xf numFmtId="38" fontId="12" fillId="0" borderId="2" xfId="1" applyFont="1" applyFill="1" applyBorder="1" applyAlignment="1" applyProtection="1">
      <alignment horizontal="right" vertical="top" wrapText="1"/>
      <protection locked="0"/>
    </xf>
    <xf numFmtId="0" fontId="12" fillId="0" borderId="13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38" fontId="12" fillId="0" borderId="15" xfId="1" applyFont="1" applyFill="1" applyBorder="1" applyAlignment="1" applyProtection="1">
      <alignment horizontal="right" vertical="center" wrapText="1"/>
      <protection locked="0"/>
    </xf>
    <xf numFmtId="38" fontId="12" fillId="0" borderId="23" xfId="1" applyFont="1" applyFill="1" applyBorder="1" applyAlignment="1" applyProtection="1">
      <alignment horizontal="right" vertical="center" wrapText="1"/>
      <protection locked="0"/>
    </xf>
    <xf numFmtId="0" fontId="12" fillId="0" borderId="13" xfId="0" applyFont="1" applyBorder="1" applyAlignment="1">
      <alignment vertical="center" textRotation="255" wrapText="1"/>
    </xf>
    <xf numFmtId="0" fontId="11" fillId="0" borderId="18" xfId="0" applyFont="1" applyBorder="1" applyAlignment="1">
      <alignment horizontal="center" vertical="center" wrapText="1"/>
    </xf>
    <xf numFmtId="38" fontId="12" fillId="0" borderId="18" xfId="1" applyFont="1" applyFill="1" applyBorder="1" applyAlignment="1" applyProtection="1">
      <alignment horizontal="right" vertical="center" wrapText="1"/>
      <protection locked="0"/>
    </xf>
    <xf numFmtId="38" fontId="12" fillId="0" borderId="22" xfId="1" applyFont="1" applyFill="1" applyBorder="1" applyAlignment="1" applyProtection="1">
      <alignment horizontal="right" vertical="center" wrapText="1"/>
      <protection locked="0"/>
    </xf>
    <xf numFmtId="0" fontId="11" fillId="0" borderId="19" xfId="0" applyFont="1" applyBorder="1" applyAlignment="1">
      <alignment horizontal="justify" vertical="center" wrapText="1"/>
    </xf>
    <xf numFmtId="0" fontId="11" fillId="0" borderId="20" xfId="0" applyFont="1" applyBorder="1" applyAlignment="1">
      <alignment horizontal="center" vertical="center" wrapText="1"/>
    </xf>
    <xf numFmtId="38" fontId="11" fillId="0" borderId="16" xfId="1" applyFont="1" applyBorder="1" applyAlignment="1">
      <alignment horizontal="justify" vertical="center" wrapText="1"/>
    </xf>
    <xf numFmtId="38" fontId="12" fillId="0" borderId="20" xfId="1" applyFont="1" applyFill="1" applyBorder="1" applyAlignment="1" applyProtection="1">
      <alignment horizontal="right" vertical="center" wrapText="1"/>
      <protection locked="0"/>
    </xf>
    <xf numFmtId="0" fontId="11" fillId="0" borderId="0" xfId="4" applyFont="1">
      <alignment vertical="center"/>
    </xf>
    <xf numFmtId="38" fontId="12" fillId="0" borderId="24" xfId="1" applyFont="1" applyFill="1" applyBorder="1" applyAlignment="1">
      <alignment vertical="center" wrapText="1"/>
    </xf>
    <xf numFmtId="38" fontId="12" fillId="0" borderId="25" xfId="1" applyFont="1" applyFill="1" applyBorder="1" applyAlignment="1">
      <alignment vertical="center" wrapText="1"/>
    </xf>
    <xf numFmtId="38" fontId="12" fillId="0" borderId="24" xfId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4" fillId="0" borderId="0" xfId="5" applyFont="1" applyFill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38" fontId="12" fillId="0" borderId="14" xfId="0" applyNumberFormat="1" applyFont="1" applyBorder="1">
      <alignment vertical="center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11" fillId="0" borderId="0" xfId="2" applyFont="1" applyAlignment="1">
      <alignment horizontal="right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justify" vertical="center" wrapText="1"/>
    </xf>
    <xf numFmtId="38" fontId="11" fillId="4" borderId="1" xfId="1" applyFont="1" applyFill="1" applyBorder="1" applyAlignment="1" applyProtection="1">
      <alignment horizontal="left" vertical="center"/>
      <protection locked="0"/>
    </xf>
    <xf numFmtId="38" fontId="12" fillId="4" borderId="14" xfId="1" applyFont="1" applyFill="1" applyBorder="1" applyAlignment="1" applyProtection="1">
      <alignment horizontal="right" vertical="center" wrapText="1"/>
      <protection locked="0"/>
    </xf>
    <xf numFmtId="38" fontId="11" fillId="4" borderId="5" xfId="1" applyFont="1" applyFill="1" applyBorder="1" applyAlignment="1" applyProtection="1">
      <alignment horizontal="right" vertical="center" wrapText="1"/>
      <protection locked="0"/>
    </xf>
    <xf numFmtId="38" fontId="13" fillId="4" borderId="6" xfId="1" applyFont="1" applyFill="1" applyBorder="1" applyAlignment="1" applyProtection="1">
      <alignment horizontal="left" vertical="top" wrapText="1"/>
      <protection locked="0"/>
    </xf>
    <xf numFmtId="0" fontId="12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38" fontId="11" fillId="0" borderId="8" xfId="1" applyFont="1" applyBorder="1" applyAlignment="1" applyProtection="1">
      <alignment horizontal="left" vertical="center" wrapText="1"/>
      <protection locked="0"/>
    </xf>
    <xf numFmtId="38" fontId="11" fillId="0" borderId="13" xfId="1" applyFont="1" applyBorder="1" applyAlignment="1" applyProtection="1">
      <alignment horizontal="right" vertical="center" wrapText="1"/>
      <protection locked="0"/>
    </xf>
    <xf numFmtId="38" fontId="11" fillId="0" borderId="5" xfId="1" applyFont="1" applyBorder="1" applyAlignment="1" applyProtection="1">
      <alignment horizontal="center" vertical="center" wrapText="1"/>
      <protection locked="0"/>
    </xf>
    <xf numFmtId="38" fontId="11" fillId="0" borderId="5" xfId="1" applyFont="1" applyBorder="1" applyAlignment="1" applyProtection="1">
      <alignment horizontal="right" vertical="center" wrapText="1"/>
      <protection locked="0"/>
    </xf>
    <xf numFmtId="38" fontId="11" fillId="0" borderId="5" xfId="1" applyFont="1" applyBorder="1" applyAlignment="1" applyProtection="1">
      <alignment horizontal="center" vertical="top" wrapText="1"/>
      <protection locked="0"/>
    </xf>
    <xf numFmtId="38" fontId="11" fillId="0" borderId="6" xfId="1" applyFont="1" applyBorder="1" applyAlignment="1" applyProtection="1">
      <alignment horizontal="center" vertical="top" wrapText="1"/>
      <protection locked="0"/>
    </xf>
    <xf numFmtId="38" fontId="11" fillId="0" borderId="0" xfId="1" applyFont="1" applyBorder="1" applyAlignment="1" applyProtection="1">
      <alignment horizontal="center" vertical="center" wrapText="1"/>
      <protection locked="0"/>
    </xf>
    <xf numFmtId="38" fontId="11" fillId="0" borderId="0" xfId="1" applyFont="1" applyBorder="1" applyAlignment="1" applyProtection="1">
      <alignment horizontal="right" vertical="center" wrapText="1"/>
      <protection locked="0"/>
    </xf>
    <xf numFmtId="38" fontId="11" fillId="0" borderId="0" xfId="1" applyFont="1" applyBorder="1" applyAlignment="1" applyProtection="1">
      <alignment horizontal="center" vertical="top" wrapText="1"/>
      <protection locked="0"/>
    </xf>
    <xf numFmtId="38" fontId="11" fillId="0" borderId="9" xfId="1" applyFont="1" applyBorder="1" applyAlignment="1" applyProtection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justify" vertical="center" wrapText="1"/>
    </xf>
    <xf numFmtId="38" fontId="11" fillId="3" borderId="1" xfId="1" applyFont="1" applyFill="1" applyBorder="1" applyAlignment="1" applyProtection="1">
      <alignment horizontal="left" vertical="center" wrapText="1"/>
      <protection locked="0"/>
    </xf>
    <xf numFmtId="38" fontId="11" fillId="3" borderId="14" xfId="1" applyFont="1" applyFill="1" applyBorder="1" applyAlignment="1" applyProtection="1">
      <alignment horizontal="right" vertical="center" wrapText="1"/>
      <protection locked="0"/>
    </xf>
    <xf numFmtId="38" fontId="11" fillId="3" borderId="2" xfId="1" applyFont="1" applyFill="1" applyBorder="1" applyAlignment="1" applyProtection="1">
      <alignment horizontal="center" vertical="center" wrapText="1"/>
      <protection locked="0"/>
    </xf>
    <xf numFmtId="38" fontId="11" fillId="3" borderId="2" xfId="1" applyFont="1" applyFill="1" applyBorder="1" applyAlignment="1" applyProtection="1">
      <alignment horizontal="right" vertical="center" wrapText="1"/>
      <protection locked="0"/>
    </xf>
    <xf numFmtId="38" fontId="11" fillId="3" borderId="2" xfId="1" applyFont="1" applyFill="1" applyBorder="1" applyAlignment="1" applyProtection="1">
      <alignment horizontal="center" vertical="top" wrapText="1"/>
      <protection locked="0"/>
    </xf>
    <xf numFmtId="38" fontId="11" fillId="3" borderId="3" xfId="1" applyFont="1" applyFill="1" applyBorder="1" applyAlignment="1" applyProtection="1">
      <alignment horizontal="center" vertical="top" wrapText="1"/>
      <protection locked="0"/>
    </xf>
    <xf numFmtId="0" fontId="12" fillId="0" borderId="11" xfId="0" applyFont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justify" vertical="center" wrapText="1"/>
    </xf>
    <xf numFmtId="38" fontId="11" fillId="6" borderId="1" xfId="1" applyFont="1" applyFill="1" applyBorder="1" applyAlignment="1" applyProtection="1">
      <alignment horizontal="left" vertical="center" wrapText="1"/>
      <protection locked="0"/>
    </xf>
    <xf numFmtId="38" fontId="11" fillId="6" borderId="14" xfId="1" applyFont="1" applyFill="1" applyBorder="1" applyAlignment="1" applyProtection="1">
      <alignment horizontal="right" vertical="center" wrapText="1"/>
      <protection locked="0"/>
    </xf>
    <xf numFmtId="38" fontId="11" fillId="6" borderId="2" xfId="1" applyFont="1" applyFill="1" applyBorder="1" applyAlignment="1" applyProtection="1">
      <alignment horizontal="center" vertical="center" wrapText="1"/>
      <protection locked="0"/>
    </xf>
    <xf numFmtId="38" fontId="11" fillId="6" borderId="2" xfId="1" applyFont="1" applyFill="1" applyBorder="1" applyAlignment="1" applyProtection="1">
      <alignment horizontal="right" vertical="center" wrapText="1"/>
      <protection locked="0"/>
    </xf>
    <xf numFmtId="38" fontId="11" fillId="6" borderId="2" xfId="1" applyFont="1" applyFill="1" applyBorder="1" applyAlignment="1" applyProtection="1">
      <alignment horizontal="center" vertical="top" wrapText="1"/>
      <protection locked="0"/>
    </xf>
    <xf numFmtId="38" fontId="11" fillId="6" borderId="3" xfId="1" applyFont="1" applyFill="1" applyBorder="1" applyAlignment="1" applyProtection="1">
      <alignment horizontal="center" vertical="top" wrapText="1"/>
      <protection locked="0"/>
    </xf>
    <xf numFmtId="38" fontId="11" fillId="4" borderId="0" xfId="1" applyFont="1" applyFill="1" applyBorder="1" applyAlignment="1" applyProtection="1">
      <alignment horizontal="right" vertical="center" wrapText="1"/>
      <protection locked="0"/>
    </xf>
    <xf numFmtId="38" fontId="13" fillId="4" borderId="9" xfId="1" applyFont="1" applyFill="1" applyBorder="1" applyAlignment="1" applyProtection="1">
      <alignment horizontal="left" vertical="top" wrapText="1"/>
      <protection locked="0"/>
    </xf>
    <xf numFmtId="38" fontId="11" fillId="4" borderId="2" xfId="1" applyFont="1" applyFill="1" applyBorder="1" applyAlignment="1" applyProtection="1">
      <alignment horizontal="right" vertical="center" wrapText="1"/>
      <protection locked="0"/>
    </xf>
    <xf numFmtId="38" fontId="13" fillId="4" borderId="3" xfId="1" applyFont="1" applyFill="1" applyBorder="1" applyAlignment="1" applyProtection="1">
      <alignment horizontal="left" vertical="top" wrapText="1"/>
      <protection locked="0"/>
    </xf>
    <xf numFmtId="38" fontId="11" fillId="0" borderId="0" xfId="1" applyFont="1" applyBorder="1" applyAlignment="1" applyProtection="1">
      <alignment horizontal="left" vertical="center"/>
      <protection locked="0"/>
    </xf>
    <xf numFmtId="38" fontId="12" fillId="5" borderId="24" xfId="1" applyFont="1" applyFill="1" applyBorder="1" applyAlignment="1">
      <alignment vertical="center" wrapText="1"/>
    </xf>
    <xf numFmtId="38" fontId="12" fillId="5" borderId="25" xfId="1" applyFont="1" applyFill="1" applyBorder="1" applyAlignment="1">
      <alignment vertical="center" wrapText="1"/>
    </xf>
    <xf numFmtId="38" fontId="11" fillId="5" borderId="27" xfId="1" applyFont="1" applyFill="1" applyBorder="1" applyAlignment="1">
      <alignment vertical="center" wrapText="1"/>
    </xf>
    <xf numFmtId="38" fontId="11" fillId="5" borderId="25" xfId="1" applyFont="1" applyFill="1" applyBorder="1" applyAlignment="1">
      <alignment horizontal="center" vertical="center" wrapText="1"/>
    </xf>
    <xf numFmtId="38" fontId="11" fillId="5" borderId="25" xfId="1" applyFont="1" applyFill="1" applyBorder="1" applyAlignment="1">
      <alignment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38" fontId="11" fillId="6" borderId="13" xfId="1" applyFont="1" applyFill="1" applyBorder="1" applyAlignment="1" applyProtection="1">
      <alignment horizontal="right" vertical="center" wrapText="1"/>
      <protection locked="0"/>
    </xf>
    <xf numFmtId="38" fontId="11" fillId="6" borderId="0" xfId="1" applyFont="1" applyFill="1" applyBorder="1" applyAlignment="1">
      <alignment horizontal="center" vertical="center" wrapText="1"/>
    </xf>
    <xf numFmtId="38" fontId="11" fillId="6" borderId="0" xfId="1" applyFont="1" applyFill="1" applyBorder="1" applyAlignment="1">
      <alignment vertical="center" wrapText="1"/>
    </xf>
    <xf numFmtId="38" fontId="11" fillId="6" borderId="9" xfId="1" applyFont="1" applyFill="1" applyBorder="1" applyAlignment="1">
      <alignment horizontal="center" vertical="center"/>
    </xf>
    <xf numFmtId="38" fontId="11" fillId="0" borderId="13" xfId="1" applyFont="1" applyFill="1" applyBorder="1" applyAlignment="1" applyProtection="1">
      <alignment horizontal="right" vertical="center" wrapText="1"/>
      <protection locked="0"/>
    </xf>
    <xf numFmtId="38" fontId="11" fillId="0" borderId="0" xfId="1" applyFont="1" applyFill="1" applyBorder="1" applyAlignment="1">
      <alignment horizontal="center" vertical="center" wrapText="1"/>
    </xf>
    <xf numFmtId="38" fontId="11" fillId="0" borderId="0" xfId="1" applyFont="1" applyFill="1" applyBorder="1" applyAlignment="1">
      <alignment vertical="center" wrapText="1"/>
    </xf>
    <xf numFmtId="38" fontId="8" fillId="6" borderId="4" xfId="1" applyFont="1" applyFill="1" applyBorder="1" applyAlignment="1">
      <alignment horizontal="center" vertical="center" wrapText="1"/>
    </xf>
    <xf numFmtId="38" fontId="8" fillId="6" borderId="6" xfId="1" applyFont="1" applyFill="1" applyBorder="1" applyAlignment="1">
      <alignment horizontal="justify" vertical="center" wrapText="1"/>
    </xf>
    <xf numFmtId="38" fontId="11" fillId="6" borderId="4" xfId="1" applyFont="1" applyFill="1" applyBorder="1" applyAlignment="1">
      <alignment horizontal="left" vertical="center" wrapText="1"/>
    </xf>
    <xf numFmtId="38" fontId="11" fillId="6" borderId="7" xfId="1" applyFont="1" applyFill="1" applyBorder="1" applyAlignment="1" applyProtection="1">
      <alignment horizontal="right" vertical="center" wrapText="1"/>
      <protection locked="0"/>
    </xf>
    <xf numFmtId="38" fontId="11" fillId="6" borderId="5" xfId="1" applyFont="1" applyFill="1" applyBorder="1" applyAlignment="1">
      <alignment horizontal="center" vertical="center" wrapText="1"/>
    </xf>
    <xf numFmtId="38" fontId="11" fillId="6" borderId="5" xfId="1" applyFont="1" applyFill="1" applyBorder="1" applyAlignment="1">
      <alignment vertical="center" wrapText="1"/>
    </xf>
    <xf numFmtId="38" fontId="11" fillId="6" borderId="6" xfId="1" applyFont="1" applyFill="1" applyBorder="1" applyAlignment="1">
      <alignment horizontal="center" vertical="center"/>
    </xf>
    <xf numFmtId="38" fontId="11" fillId="4" borderId="14" xfId="1" applyFont="1" applyFill="1" applyBorder="1" applyAlignment="1" applyProtection="1">
      <alignment horizontal="right" vertical="center" wrapText="1"/>
      <protection locked="0"/>
    </xf>
    <xf numFmtId="38" fontId="11" fillId="4" borderId="2" xfId="1" applyFont="1" applyFill="1" applyBorder="1" applyAlignment="1">
      <alignment horizontal="center" vertical="center" wrapText="1"/>
    </xf>
    <xf numFmtId="38" fontId="11" fillId="4" borderId="2" xfId="1" applyFont="1" applyFill="1" applyBorder="1" applyAlignment="1">
      <alignment vertical="center" wrapText="1"/>
    </xf>
    <xf numFmtId="38" fontId="11" fillId="4" borderId="3" xfId="1" applyFont="1" applyFill="1" applyBorder="1" applyAlignment="1">
      <alignment horizontal="center" vertical="center"/>
    </xf>
    <xf numFmtId="38" fontId="10" fillId="4" borderId="2" xfId="1" applyFont="1" applyFill="1" applyBorder="1" applyAlignment="1">
      <alignment vertical="center" wrapText="1"/>
    </xf>
    <xf numFmtId="38" fontId="10" fillId="4" borderId="1" xfId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38" fontId="11" fillId="0" borderId="14" xfId="1" applyFont="1" applyFill="1" applyBorder="1" applyAlignment="1" applyProtection="1">
      <alignment vertical="top" wrapText="1"/>
      <protection locked="0"/>
    </xf>
    <xf numFmtId="38" fontId="11" fillId="0" borderId="17" xfId="1" applyFont="1" applyFill="1" applyBorder="1" applyAlignment="1" applyProtection="1">
      <alignment vertical="top" wrapText="1"/>
      <protection locked="0"/>
    </xf>
    <xf numFmtId="38" fontId="11" fillId="0" borderId="21" xfId="1" applyFont="1" applyFill="1" applyBorder="1" applyAlignment="1" applyProtection="1">
      <alignment vertical="top" wrapText="1"/>
      <protection locked="0"/>
    </xf>
    <xf numFmtId="38" fontId="11" fillId="6" borderId="29" xfId="1" applyFont="1" applyFill="1" applyBorder="1" applyAlignment="1">
      <alignment horizontal="left" vertical="center"/>
    </xf>
    <xf numFmtId="38" fontId="8" fillId="6" borderId="30" xfId="1" applyFont="1" applyFill="1" applyBorder="1" applyAlignment="1">
      <alignment horizontal="center" vertical="center" wrapText="1"/>
    </xf>
    <xf numFmtId="38" fontId="8" fillId="6" borderId="30" xfId="1" applyFont="1" applyFill="1" applyBorder="1" applyAlignment="1">
      <alignment horizontal="justify" vertical="center" wrapText="1"/>
    </xf>
    <xf numFmtId="38" fontId="11" fillId="6" borderId="31" xfId="1" applyFont="1" applyFill="1" applyBorder="1" applyAlignment="1">
      <alignment horizontal="left" vertical="center" wrapText="1"/>
    </xf>
    <xf numFmtId="38" fontId="11" fillId="5" borderId="28" xfId="1" applyFont="1" applyFill="1" applyBorder="1" applyAlignment="1">
      <alignment horizontal="left" vertical="center" wrapText="1"/>
    </xf>
    <xf numFmtId="38" fontId="11" fillId="4" borderId="3" xfId="1" applyFont="1" applyFill="1" applyBorder="1" applyAlignment="1">
      <alignment horizontal="left" vertical="center" wrapText="1"/>
    </xf>
    <xf numFmtId="38" fontId="17" fillId="0" borderId="8" xfId="1" applyFont="1" applyBorder="1" applyAlignment="1" applyProtection="1">
      <alignment horizontal="left" vertical="center" wrapText="1"/>
      <protection locked="0"/>
    </xf>
    <xf numFmtId="38" fontId="17" fillId="0" borderId="5" xfId="1" applyFont="1" applyBorder="1" applyAlignment="1" applyProtection="1">
      <alignment horizontal="right" vertical="center" wrapText="1"/>
      <protection locked="0"/>
    </xf>
    <xf numFmtId="38" fontId="17" fillId="0" borderId="0" xfId="1" applyFont="1" applyBorder="1" applyAlignment="1" applyProtection="1">
      <alignment horizontal="right" vertical="center" wrapText="1"/>
      <protection locked="0"/>
    </xf>
    <xf numFmtId="0" fontId="13" fillId="0" borderId="0" xfId="0" applyFont="1">
      <alignment vertical="center"/>
    </xf>
    <xf numFmtId="38" fontId="15" fillId="0" borderId="4" xfId="1" applyFont="1" applyBorder="1" applyAlignment="1">
      <alignment vertical="center" wrapText="1"/>
    </xf>
    <xf numFmtId="38" fontId="13" fillId="0" borderId="5" xfId="1" applyFont="1" applyFill="1" applyBorder="1" applyAlignment="1">
      <alignment horizontal="center" vertical="center" wrapText="1"/>
    </xf>
    <xf numFmtId="38" fontId="13" fillId="0" borderId="5" xfId="1" applyFont="1" applyFill="1" applyBorder="1" applyAlignment="1">
      <alignment horizontal="justify" vertical="center" wrapText="1"/>
    </xf>
    <xf numFmtId="38" fontId="13" fillId="0" borderId="6" xfId="1" applyFont="1" applyFill="1" applyBorder="1" applyAlignment="1">
      <alignment horizontal="left" vertical="center" wrapText="1"/>
    </xf>
    <xf numFmtId="38" fontId="13" fillId="0" borderId="9" xfId="1" applyFont="1" applyFill="1" applyBorder="1" applyAlignment="1">
      <alignment horizontal="center" vertical="center"/>
    </xf>
    <xf numFmtId="0" fontId="13" fillId="0" borderId="0" xfId="4" applyFont="1">
      <alignment vertical="center"/>
    </xf>
    <xf numFmtId="0" fontId="1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38" fontId="11" fillId="0" borderId="0" xfId="1" applyFont="1" applyFill="1" applyBorder="1" applyAlignment="1">
      <alignment vertical="center"/>
    </xf>
    <xf numFmtId="38" fontId="17" fillId="0" borderId="0" xfId="1" applyFont="1" applyFill="1" applyBorder="1" applyAlignment="1">
      <alignment vertical="center" wrapText="1"/>
    </xf>
    <xf numFmtId="0" fontId="11" fillId="0" borderId="1" xfId="0" applyFont="1" applyBorder="1">
      <alignment vertical="center"/>
    </xf>
    <xf numFmtId="0" fontId="11" fillId="0" borderId="2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8" xfId="4" applyFont="1" applyBorder="1">
      <alignment vertical="center"/>
    </xf>
    <xf numFmtId="0" fontId="12" fillId="0" borderId="32" xfId="0" applyFont="1" applyBorder="1" applyAlignment="1">
      <alignment vertical="center" textRotation="255" wrapText="1"/>
    </xf>
    <xf numFmtId="0" fontId="8" fillId="0" borderId="0" xfId="0" applyFont="1" applyAlignment="1" applyProtection="1">
      <alignment horizontal="right" vertical="center"/>
      <protection locked="0"/>
    </xf>
    <xf numFmtId="38" fontId="10" fillId="0" borderId="8" xfId="1" applyFont="1" applyBorder="1" applyAlignment="1">
      <alignment vertical="center" wrapText="1"/>
    </xf>
    <xf numFmtId="38" fontId="10" fillId="0" borderId="32" xfId="1" applyFont="1" applyBorder="1" applyAlignment="1">
      <alignment vertical="center" wrapText="1"/>
    </xf>
    <xf numFmtId="0" fontId="11" fillId="0" borderId="34" xfId="0" applyFont="1" applyBorder="1" applyAlignment="1">
      <alignment horizontal="center" vertical="center" wrapText="1"/>
    </xf>
    <xf numFmtId="38" fontId="11" fillId="0" borderId="35" xfId="1" applyFont="1" applyBorder="1" applyAlignment="1">
      <alignment horizontal="justify" vertical="center" wrapText="1"/>
    </xf>
    <xf numFmtId="38" fontId="12" fillId="0" borderId="34" xfId="1" applyFont="1" applyFill="1" applyBorder="1" applyAlignment="1" applyProtection="1">
      <alignment horizontal="right" vertical="center" wrapText="1"/>
      <protection locked="0"/>
    </xf>
    <xf numFmtId="38" fontId="12" fillId="0" borderId="33" xfId="1" applyFont="1" applyFill="1" applyBorder="1" applyAlignment="1" applyProtection="1">
      <alignment horizontal="right" vertical="center" wrapText="1"/>
      <protection locked="0"/>
    </xf>
    <xf numFmtId="38" fontId="11" fillId="0" borderId="33" xfId="1" applyFont="1" applyFill="1" applyBorder="1" applyAlignment="1" applyProtection="1">
      <alignment vertical="top" wrapText="1"/>
      <protection locked="0"/>
    </xf>
    <xf numFmtId="38" fontId="11" fillId="0" borderId="8" xfId="1" applyFont="1" applyFill="1" applyBorder="1" applyAlignment="1" applyProtection="1">
      <alignment horizontal="left" vertical="center"/>
      <protection locked="0"/>
    </xf>
    <xf numFmtId="38" fontId="17" fillId="3" borderId="1" xfId="1" applyFont="1" applyFill="1" applyBorder="1" applyAlignment="1" applyProtection="1">
      <alignment horizontal="left" vertical="center" wrapText="1"/>
      <protection locked="0"/>
    </xf>
    <xf numFmtId="38" fontId="17" fillId="6" borderId="1" xfId="1" applyFont="1" applyFill="1" applyBorder="1" applyAlignment="1" applyProtection="1">
      <alignment horizontal="left" vertical="center" wrapText="1"/>
      <protection locked="0"/>
    </xf>
    <xf numFmtId="38" fontId="17" fillId="4" borderId="1" xfId="1" applyFont="1" applyFill="1" applyBorder="1" applyAlignment="1" applyProtection="1">
      <alignment horizontal="left" vertical="center"/>
      <protection locked="0"/>
    </xf>
    <xf numFmtId="38" fontId="17" fillId="6" borderId="4" xfId="1" applyFont="1" applyFill="1" applyBorder="1" applyAlignment="1">
      <alignment horizontal="left" vertical="center" wrapText="1"/>
    </xf>
    <xf numFmtId="38" fontId="17" fillId="0" borderId="8" xfId="1" applyFont="1" applyFill="1" applyBorder="1" applyAlignment="1" applyProtection="1">
      <alignment horizontal="left" vertical="center"/>
      <protection locked="0"/>
    </xf>
    <xf numFmtId="38" fontId="17" fillId="3" borderId="2" xfId="1" applyFont="1" applyFill="1" applyBorder="1" applyAlignment="1" applyProtection="1">
      <alignment horizontal="right" vertical="center" wrapText="1"/>
      <protection locked="0"/>
    </xf>
    <xf numFmtId="38" fontId="17" fillId="4" borderId="2" xfId="1" applyFont="1" applyFill="1" applyBorder="1" applyAlignment="1" applyProtection="1">
      <alignment horizontal="right" vertical="center" wrapText="1"/>
      <protection locked="0"/>
    </xf>
    <xf numFmtId="38" fontId="17" fillId="6" borderId="5" xfId="1" applyFont="1" applyFill="1" applyBorder="1" applyAlignment="1">
      <alignment vertical="center" wrapText="1"/>
    </xf>
    <xf numFmtId="38" fontId="17" fillId="6" borderId="2" xfId="1" applyFont="1" applyFill="1" applyBorder="1" applyAlignment="1" applyProtection="1">
      <alignment horizontal="right" vertical="center" wrapText="1"/>
      <protection locked="0"/>
    </xf>
    <xf numFmtId="38" fontId="17" fillId="4" borderId="0" xfId="1" applyFont="1" applyFill="1" applyBorder="1" applyAlignment="1" applyProtection="1">
      <alignment horizontal="right" vertical="center" wrapText="1"/>
      <protection locked="0"/>
    </xf>
    <xf numFmtId="38" fontId="17" fillId="0" borderId="6" xfId="1" applyFont="1" applyBorder="1" applyAlignment="1" applyProtection="1">
      <alignment horizontal="center" vertical="top" wrapText="1"/>
      <protection locked="0"/>
    </xf>
    <xf numFmtId="38" fontId="17" fillId="0" borderId="9" xfId="1" applyFont="1" applyBorder="1" applyAlignment="1" applyProtection="1">
      <alignment horizontal="center" vertical="top" wrapText="1"/>
      <protection locked="0"/>
    </xf>
    <xf numFmtId="38" fontId="17" fillId="3" borderId="3" xfId="1" applyFont="1" applyFill="1" applyBorder="1" applyAlignment="1" applyProtection="1">
      <alignment horizontal="center" vertical="top" wrapText="1"/>
      <protection locked="0"/>
    </xf>
    <xf numFmtId="38" fontId="17" fillId="6" borderId="3" xfId="1" applyFont="1" applyFill="1" applyBorder="1" applyAlignment="1" applyProtection="1">
      <alignment horizontal="center" vertical="top" wrapText="1"/>
      <protection locked="0"/>
    </xf>
    <xf numFmtId="38" fontId="17" fillId="4" borderId="9" xfId="1" applyFont="1" applyFill="1" applyBorder="1" applyAlignment="1" applyProtection="1">
      <alignment horizontal="left" vertical="top" wrapText="1"/>
      <protection locked="0"/>
    </xf>
    <xf numFmtId="38" fontId="17" fillId="4" borderId="3" xfId="1" applyFont="1" applyFill="1" applyBorder="1" applyAlignment="1" applyProtection="1">
      <alignment horizontal="left" vertical="top" wrapText="1"/>
      <protection locked="0"/>
    </xf>
    <xf numFmtId="38" fontId="16" fillId="0" borderId="4" xfId="1" applyFont="1" applyBorder="1" applyAlignment="1">
      <alignment vertical="center" wrapText="1"/>
    </xf>
    <xf numFmtId="38" fontId="10" fillId="0" borderId="29" xfId="1" applyFont="1" applyBorder="1" applyAlignment="1">
      <alignment vertical="center"/>
    </xf>
    <xf numFmtId="38" fontId="8" fillId="0" borderId="30" xfId="1" applyFont="1" applyBorder="1" applyAlignment="1">
      <alignment horizontal="center" vertical="center" wrapText="1"/>
    </xf>
    <xf numFmtId="38" fontId="8" fillId="0" borderId="30" xfId="1" applyFont="1" applyBorder="1" applyAlignment="1">
      <alignment horizontal="justify" vertical="center" wrapText="1"/>
    </xf>
    <xf numFmtId="38" fontId="12" fillId="0" borderId="29" xfId="1" applyFont="1" applyFill="1" applyBorder="1" applyAlignment="1">
      <alignment horizontal="right" vertical="center" wrapText="1"/>
    </xf>
    <xf numFmtId="38" fontId="12" fillId="0" borderId="36" xfId="1" applyFont="1" applyFill="1" applyBorder="1" applyAlignment="1">
      <alignment horizontal="right" vertical="center" wrapText="1"/>
    </xf>
    <xf numFmtId="38" fontId="12" fillId="0" borderId="37" xfId="1" applyFont="1" applyFill="1" applyBorder="1" applyAlignment="1">
      <alignment horizontal="right" vertical="center" wrapText="1"/>
    </xf>
    <xf numFmtId="38" fontId="11" fillId="0" borderId="37" xfId="1" applyFont="1" applyFill="1" applyBorder="1" applyAlignment="1">
      <alignment vertical="center"/>
    </xf>
    <xf numFmtId="38" fontId="11" fillId="0" borderId="3" xfId="1" applyFont="1" applyFill="1" applyBorder="1" applyAlignment="1">
      <alignment horizontal="justify" vertical="center" wrapText="1"/>
    </xf>
    <xf numFmtId="0" fontId="7" fillId="0" borderId="0" xfId="5" applyFill="1" applyAlignment="1">
      <alignment horizontal="left" vertical="top"/>
    </xf>
    <xf numFmtId="38" fontId="12" fillId="0" borderId="0" xfId="0" applyNumberFormat="1" applyFont="1">
      <alignment vertical="center"/>
    </xf>
    <xf numFmtId="38" fontId="12" fillId="0" borderId="38" xfId="1" applyFont="1" applyFill="1" applyBorder="1" applyAlignment="1">
      <alignment horizontal="right" vertical="center" wrapText="1"/>
    </xf>
    <xf numFmtId="38" fontId="12" fillId="0" borderId="25" xfId="1" applyFont="1" applyFill="1" applyBorder="1" applyAlignment="1">
      <alignment horizontal="right" vertical="center" wrapText="1"/>
    </xf>
    <xf numFmtId="38" fontId="12" fillId="0" borderId="27" xfId="1" applyFont="1" applyFill="1" applyBorder="1" applyAlignment="1">
      <alignment horizontal="right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5" fillId="0" borderId="8" xfId="0" applyFont="1" applyBorder="1">
      <alignment vertical="center"/>
    </xf>
    <xf numFmtId="0" fontId="11" fillId="0" borderId="0" xfId="0" applyFont="1" applyAlignment="1">
      <alignment vertical="top"/>
    </xf>
    <xf numFmtId="0" fontId="11" fillId="0" borderId="14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38" fontId="15" fillId="0" borderId="14" xfId="1" applyFont="1" applyFill="1" applyBorder="1" applyAlignment="1" applyProtection="1">
      <alignment vertical="top" wrapText="1"/>
      <protection locked="0"/>
    </xf>
    <xf numFmtId="0" fontId="15" fillId="0" borderId="27" xfId="0" applyFont="1" applyBorder="1" applyAlignment="1">
      <alignment vertical="center" wrapText="1"/>
    </xf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40" xfId="0" applyFont="1" applyBorder="1" applyProtection="1">
      <alignment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38" fontId="15" fillId="0" borderId="7" xfId="1" applyFont="1" applyFill="1" applyBorder="1" applyAlignment="1" applyProtection="1">
      <alignment vertical="center" wrapText="1"/>
      <protection locked="0"/>
    </xf>
    <xf numFmtId="38" fontId="15" fillId="0" borderId="13" xfId="1" applyFont="1" applyFill="1" applyBorder="1" applyAlignment="1" applyProtection="1">
      <alignment vertical="center" wrapText="1"/>
      <protection locked="0"/>
    </xf>
    <xf numFmtId="38" fontId="15" fillId="0" borderId="32" xfId="1" applyFont="1" applyFill="1" applyBorder="1" applyAlignment="1" applyProtection="1">
      <alignment vertical="center" wrapText="1"/>
      <protection locked="0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0" borderId="14" xfId="0" applyFont="1" applyBorder="1">
      <alignment vertical="center"/>
    </xf>
    <xf numFmtId="38" fontId="12" fillId="0" borderId="7" xfId="1" applyFont="1" applyFill="1" applyBorder="1" applyAlignment="1" applyProtection="1">
      <alignment horizontal="right" vertical="center" wrapText="1"/>
      <protection locked="0"/>
    </xf>
    <xf numFmtId="38" fontId="12" fillId="0" borderId="13" xfId="1" applyFont="1" applyFill="1" applyBorder="1" applyAlignment="1" applyProtection="1">
      <alignment horizontal="right" vertical="center" wrapText="1"/>
      <protection locked="0"/>
    </xf>
    <xf numFmtId="38" fontId="12" fillId="0" borderId="32" xfId="1" applyFont="1" applyFill="1" applyBorder="1" applyAlignment="1" applyProtection="1">
      <alignment horizontal="right" vertical="center" wrapText="1"/>
      <protection locked="0"/>
    </xf>
    <xf numFmtId="0" fontId="10" fillId="0" borderId="0" xfId="0" applyFont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0" borderId="4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38" fontId="15" fillId="0" borderId="7" xfId="1" applyFont="1" applyFill="1" applyBorder="1" applyAlignment="1" applyProtection="1">
      <alignment vertical="top" wrapText="1"/>
      <protection locked="0"/>
    </xf>
    <xf numFmtId="38" fontId="15" fillId="0" borderId="13" xfId="1" applyFont="1" applyFill="1" applyBorder="1" applyAlignment="1" applyProtection="1">
      <alignment vertical="top" wrapText="1"/>
      <protection locked="0"/>
    </xf>
    <xf numFmtId="38" fontId="15" fillId="0" borderId="32" xfId="1" applyFont="1" applyFill="1" applyBorder="1" applyAlignment="1" applyProtection="1">
      <alignment vertical="top" wrapText="1"/>
      <protection locked="0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</cellXfs>
  <cellStyles count="6">
    <cellStyle name="ハイパーリンク" xfId="5" builtinId="8"/>
    <cellStyle name="桁区切り" xfId="1" builtinId="6"/>
    <cellStyle name="桁区切り 3" xfId="3" xr:uid="{1E5529B3-C591-427A-957B-0F53D392074D}"/>
    <cellStyle name="標準" xfId="0" builtinId="0"/>
    <cellStyle name="標準 2" xfId="2" xr:uid="{50ED0B33-BD85-4491-A894-AE106FEA13B0}"/>
    <cellStyle name="標準 3" xfId="4" xr:uid="{FD516401-FBBC-4D8D-B856-12842279914C}"/>
  </cellStyles>
  <dxfs count="18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30479</xdr:colOff>
      <xdr:row>0</xdr:row>
      <xdr:rowOff>121920</xdr:rowOff>
    </xdr:from>
    <xdr:to>
      <xdr:col>14</xdr:col>
      <xdr:colOff>85725</xdr:colOff>
      <xdr:row>3</xdr:row>
      <xdr:rowOff>68637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640A9D10-A06B-4F9A-8BF1-B4B07E5EE7BD}"/>
            </a:ext>
          </a:extLst>
        </xdr:cNvPr>
        <xdr:cNvSpPr/>
      </xdr:nvSpPr>
      <xdr:spPr>
        <a:xfrm>
          <a:off x="11384279" y="121920"/>
          <a:ext cx="2722246" cy="40391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エクセル形式のまま提出してください。</a:t>
          </a:r>
          <a:endParaRPr lang="ja-JP" altLang="ja-JP" sz="1000">
            <a:solidFill>
              <a:sysClr val="windowText" lastClr="000000"/>
            </a:solidFill>
            <a:effectLst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440765</xdr:colOff>
      <xdr:row>2</xdr:row>
      <xdr:rowOff>125138</xdr:rowOff>
    </xdr:from>
    <xdr:to>
      <xdr:col>9</xdr:col>
      <xdr:colOff>10114</xdr:colOff>
      <xdr:row>4</xdr:row>
      <xdr:rowOff>133686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0076F6F-16F4-4148-82CB-8A23D5428848}"/>
            </a:ext>
          </a:extLst>
        </xdr:cNvPr>
        <xdr:cNvSpPr/>
      </xdr:nvSpPr>
      <xdr:spPr>
        <a:xfrm>
          <a:off x="7313706" y="423962"/>
          <a:ext cx="3379349" cy="307371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386603</xdr:colOff>
      <xdr:row>1</xdr:row>
      <xdr:rowOff>59578</xdr:rowOff>
    </xdr:from>
    <xdr:to>
      <xdr:col>6</xdr:col>
      <xdr:colOff>674094</xdr:colOff>
      <xdr:row>3</xdr:row>
      <xdr:rowOff>59302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8D76DA4C-5705-4705-AB11-2B74EBB6EB70}"/>
            </a:ext>
          </a:extLst>
        </xdr:cNvPr>
        <xdr:cNvSpPr/>
      </xdr:nvSpPr>
      <xdr:spPr>
        <a:xfrm>
          <a:off x="7259544" y="208990"/>
          <a:ext cx="287491" cy="298547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150483</xdr:colOff>
      <xdr:row>2</xdr:row>
      <xdr:rowOff>83049</xdr:rowOff>
    </xdr:from>
    <xdr:to>
      <xdr:col>13</xdr:col>
      <xdr:colOff>397825</xdr:colOff>
      <xdr:row>5</xdr:row>
      <xdr:rowOff>20241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3AB8292C-F512-43E3-AA49-B22A6C77177B}"/>
            </a:ext>
          </a:extLst>
        </xdr:cNvPr>
        <xdr:cNvSpPr/>
      </xdr:nvSpPr>
      <xdr:spPr>
        <a:xfrm>
          <a:off x="9932658" y="387849"/>
          <a:ext cx="3171517" cy="39439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事業名および代表団体名を記入してください。</a:t>
          </a:r>
        </a:p>
      </xdr:txBody>
    </xdr:sp>
    <xdr:clientData/>
  </xdr:twoCellAnchor>
  <xdr:twoCellAnchor>
    <xdr:from>
      <xdr:col>9</xdr:col>
      <xdr:colOff>21345</xdr:colOff>
      <xdr:row>1</xdr:row>
      <xdr:rowOff>38100</xdr:rowOff>
    </xdr:from>
    <xdr:to>
      <xdr:col>9</xdr:col>
      <xdr:colOff>295275</xdr:colOff>
      <xdr:row>3</xdr:row>
      <xdr:rowOff>31474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C61B43BA-4F3F-42AF-BF9B-EF1C86F0054C}"/>
            </a:ext>
          </a:extLst>
        </xdr:cNvPr>
        <xdr:cNvSpPr/>
      </xdr:nvSpPr>
      <xdr:spPr>
        <a:xfrm>
          <a:off x="11175120" y="190500"/>
          <a:ext cx="273930" cy="29817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163428</xdr:colOff>
      <xdr:row>7</xdr:row>
      <xdr:rowOff>92574</xdr:rowOff>
    </xdr:from>
    <xdr:to>
      <xdr:col>13</xdr:col>
      <xdr:colOff>417120</xdr:colOff>
      <xdr:row>11</xdr:row>
      <xdr:rowOff>9473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265480B-465A-44CB-8264-09B95E20B90E}"/>
            </a:ext>
          </a:extLst>
        </xdr:cNvPr>
        <xdr:cNvSpPr/>
      </xdr:nvSpPr>
      <xdr:spPr>
        <a:xfrm>
          <a:off x="9945603" y="1159374"/>
          <a:ext cx="3177867" cy="52649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代表補助事業者、参加補助事業者の各シートの合計額が表示されます。合計額が正しいことをご確認ください。</a:t>
          </a:r>
        </a:p>
      </xdr:txBody>
    </xdr:sp>
    <xdr:clientData/>
  </xdr:twoCellAnchor>
  <xdr:twoCellAnchor>
    <xdr:from>
      <xdr:col>9</xdr:col>
      <xdr:colOff>28575</xdr:colOff>
      <xdr:row>6</xdr:row>
      <xdr:rowOff>38100</xdr:rowOff>
    </xdr:from>
    <xdr:to>
      <xdr:col>9</xdr:col>
      <xdr:colOff>295551</xdr:colOff>
      <xdr:row>8</xdr:row>
      <xdr:rowOff>18774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61C02B11-28A5-4B8F-B074-2B04953B068F}"/>
            </a:ext>
          </a:extLst>
        </xdr:cNvPr>
        <xdr:cNvSpPr/>
      </xdr:nvSpPr>
      <xdr:spPr>
        <a:xfrm>
          <a:off x="9810750" y="952500"/>
          <a:ext cx="266976" cy="28547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7648</xdr:colOff>
      <xdr:row>14</xdr:row>
      <xdr:rowOff>324</xdr:rowOff>
    </xdr:from>
    <xdr:to>
      <xdr:col>5</xdr:col>
      <xdr:colOff>0</xdr:colOff>
      <xdr:row>27</xdr:row>
      <xdr:rowOff>28023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3AFC8796-A3E9-466C-A98F-444B2B34570A}"/>
            </a:ext>
          </a:extLst>
        </xdr:cNvPr>
        <xdr:cNvSpPr/>
      </xdr:nvSpPr>
      <xdr:spPr>
        <a:xfrm>
          <a:off x="2285365" y="2087541"/>
          <a:ext cx="3056918" cy="2471069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0</xdr:colOff>
      <xdr:row>12</xdr:row>
      <xdr:rowOff>124532</xdr:rowOff>
    </xdr:from>
    <xdr:to>
      <xdr:col>3</xdr:col>
      <xdr:colOff>257175</xdr:colOff>
      <xdr:row>14</xdr:row>
      <xdr:rowOff>107040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1D9BFC5C-B57D-439D-AF6B-505AF4EF8B9F}"/>
            </a:ext>
          </a:extLst>
        </xdr:cNvPr>
        <xdr:cNvSpPr/>
      </xdr:nvSpPr>
      <xdr:spPr>
        <a:xfrm>
          <a:off x="2276475" y="1953332"/>
          <a:ext cx="257175" cy="287308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91107</xdr:colOff>
      <xdr:row>13</xdr:row>
      <xdr:rowOff>114299</xdr:rowOff>
    </xdr:from>
    <xdr:to>
      <xdr:col>5</xdr:col>
      <xdr:colOff>1514474</xdr:colOff>
      <xdr:row>27</xdr:row>
      <xdr:rowOff>3173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D71F1503-5616-480F-8240-E5876D70AFFE}"/>
            </a:ext>
          </a:extLst>
        </xdr:cNvPr>
        <xdr:cNvSpPr/>
      </xdr:nvSpPr>
      <xdr:spPr>
        <a:xfrm>
          <a:off x="5433390" y="2052429"/>
          <a:ext cx="1423367" cy="2481331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0</xdr:colOff>
      <xdr:row>13</xdr:row>
      <xdr:rowOff>19050</xdr:rowOff>
    </xdr:from>
    <xdr:to>
      <xdr:col>5</xdr:col>
      <xdr:colOff>277956</xdr:colOff>
      <xdr:row>14</xdr:row>
      <xdr:rowOff>142599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5F592EE7-1868-486F-8BB7-90EF44563737}"/>
            </a:ext>
          </a:extLst>
        </xdr:cNvPr>
        <xdr:cNvSpPr/>
      </xdr:nvSpPr>
      <xdr:spPr>
        <a:xfrm>
          <a:off x="5343525" y="2000250"/>
          <a:ext cx="277956" cy="27594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C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169778</xdr:colOff>
      <xdr:row>13</xdr:row>
      <xdr:rowOff>38100</xdr:rowOff>
    </xdr:from>
    <xdr:to>
      <xdr:col>13</xdr:col>
      <xdr:colOff>417120</xdr:colOff>
      <xdr:row>15</xdr:row>
      <xdr:rowOff>120650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25D134BB-A05B-4052-B10A-7C5D9AB7E162}"/>
            </a:ext>
          </a:extLst>
        </xdr:cNvPr>
        <xdr:cNvSpPr/>
      </xdr:nvSpPr>
      <xdr:spPr>
        <a:xfrm>
          <a:off x="10856828" y="2019300"/>
          <a:ext cx="3171517" cy="701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「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Ⅰ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人件費」「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Ⅱ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事業費」「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Ⅲ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委託費・外注費」それぞれの区分内での小計（税抜き）が表示されます。</a:t>
          </a:r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小計が正しいことをご確認ください。</a:t>
          </a:r>
        </a:p>
      </xdr:txBody>
    </xdr:sp>
    <xdr:clientData/>
  </xdr:twoCellAnchor>
  <xdr:twoCellAnchor>
    <xdr:from>
      <xdr:col>9</xdr:col>
      <xdr:colOff>28575</xdr:colOff>
      <xdr:row>11</xdr:row>
      <xdr:rowOff>130864</xdr:rowOff>
    </xdr:from>
    <xdr:to>
      <xdr:col>9</xdr:col>
      <xdr:colOff>302997</xdr:colOff>
      <xdr:row>13</xdr:row>
      <xdr:rowOff>140114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7BB3125B-7D18-4B81-A541-B5F6D6AE856A}"/>
            </a:ext>
          </a:extLst>
        </xdr:cNvPr>
        <xdr:cNvSpPr/>
      </xdr:nvSpPr>
      <xdr:spPr>
        <a:xfrm>
          <a:off x="10713140" y="1770821"/>
          <a:ext cx="274422" cy="307423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C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102458</xdr:colOff>
      <xdr:row>13</xdr:row>
      <xdr:rowOff>140026</xdr:rowOff>
    </xdr:from>
    <xdr:to>
      <xdr:col>7</xdr:col>
      <xdr:colOff>19050</xdr:colOff>
      <xdr:row>27</xdr:row>
      <xdr:rowOff>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8A64AD01-6B23-43FF-B2E7-C90D7660A584}"/>
            </a:ext>
          </a:extLst>
        </xdr:cNvPr>
        <xdr:cNvSpPr/>
      </xdr:nvSpPr>
      <xdr:spPr>
        <a:xfrm>
          <a:off x="6979508" y="2121226"/>
          <a:ext cx="1450117" cy="2479349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0</xdr:colOff>
      <xdr:row>13</xdr:row>
      <xdr:rowOff>23430</xdr:rowOff>
    </xdr:from>
    <xdr:to>
      <xdr:col>6</xdr:col>
      <xdr:colOff>277956</xdr:colOff>
      <xdr:row>14</xdr:row>
      <xdr:rowOff>154029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441B2CD7-C158-4F5D-A31F-FF297D796D30}"/>
            </a:ext>
          </a:extLst>
        </xdr:cNvPr>
        <xdr:cNvSpPr/>
      </xdr:nvSpPr>
      <xdr:spPr>
        <a:xfrm>
          <a:off x="6877050" y="2004630"/>
          <a:ext cx="277956" cy="28299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chemeClr val="bg1"/>
              </a:solidFill>
            </a:rPr>
            <a:t>Ｄ</a:t>
          </a:r>
        </a:p>
      </xdr:txBody>
    </xdr:sp>
    <xdr:clientData/>
  </xdr:twoCellAnchor>
  <xdr:twoCellAnchor>
    <xdr:from>
      <xdr:col>9</xdr:col>
      <xdr:colOff>196850</xdr:colOff>
      <xdr:row>17</xdr:row>
      <xdr:rowOff>49419</xdr:rowOff>
    </xdr:from>
    <xdr:to>
      <xdr:col>13</xdr:col>
      <xdr:colOff>447367</xdr:colOff>
      <xdr:row>30</xdr:row>
      <xdr:rowOff>127722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56C1DAD0-7BB2-476B-A313-7A6071FAA2B2}"/>
            </a:ext>
          </a:extLst>
        </xdr:cNvPr>
        <xdr:cNvSpPr/>
      </xdr:nvSpPr>
      <xdr:spPr>
        <a:xfrm>
          <a:off x="10881415" y="2898636"/>
          <a:ext cx="3165995" cy="2256629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「（２）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-2 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補助対象経費区分小計」のうち、補助金として申請する金額（税抜き）を、区分ごとに記入してください。</a:t>
          </a: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合計額（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G27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セル）は「（２）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-2 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補助対象経費区分小計」の合計額（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F27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セル）の２／３以下</a:t>
          </a:r>
          <a:r>
            <a:rPr kumimoji="1" lang="en-US" altLang="ja-JP" sz="1000" baseline="30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とします。</a:t>
          </a:r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上記に沿わない金額が記入された場合、</a:t>
          </a: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I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列「エラーチェック」欄にエラーメッセージが表示されます。</a:t>
          </a:r>
        </a:p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内容を確認し、補助金交付申請額を修正してください。</a:t>
          </a:r>
          <a:endParaRPr kumimoji="1" lang="en-US" altLang="ja-JP" sz="100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1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円単位で計上可能です。</a:t>
          </a:r>
        </a:p>
        <a:p>
          <a:pPr marL="0" indent="0" algn="l"/>
          <a:b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</a:br>
          <a:r>
            <a:rPr kumimoji="1" lang="en-US" altLang="ja-JP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※</a:t>
          </a:r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合計額は補助対象経費の合計額の２／３以内、かつ、各経費区分の小計が２／３以内となっている必要があります。</a:t>
          </a:r>
        </a:p>
      </xdr:txBody>
    </xdr:sp>
    <xdr:clientData/>
  </xdr:twoCellAnchor>
  <xdr:twoCellAnchor>
    <xdr:from>
      <xdr:col>9</xdr:col>
      <xdr:colOff>57150</xdr:colOff>
      <xdr:row>16</xdr:row>
      <xdr:rowOff>15875</xdr:rowOff>
    </xdr:from>
    <xdr:to>
      <xdr:col>9</xdr:col>
      <xdr:colOff>334747</xdr:colOff>
      <xdr:row>18</xdr:row>
      <xdr:rowOff>9249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15E10CCB-16AD-4F7B-82C3-E4CAA0CBDF87}"/>
            </a:ext>
          </a:extLst>
        </xdr:cNvPr>
        <xdr:cNvSpPr/>
      </xdr:nvSpPr>
      <xdr:spPr>
        <a:xfrm>
          <a:off x="10744200" y="2768600"/>
          <a:ext cx="277597" cy="29817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D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oneCellAnchor>
    <xdr:from>
      <xdr:col>9</xdr:col>
      <xdr:colOff>235949</xdr:colOff>
      <xdr:row>40</xdr:row>
      <xdr:rowOff>11639</xdr:rowOff>
    </xdr:from>
    <xdr:ext cx="3148999" cy="759182"/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B12A2EBA-16B5-43CD-A576-4264096EBE49}"/>
            </a:ext>
          </a:extLst>
        </xdr:cNvPr>
        <xdr:cNvSpPr/>
      </xdr:nvSpPr>
      <xdr:spPr>
        <a:xfrm>
          <a:off x="10920514" y="6670856"/>
          <a:ext cx="3148999" cy="75918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自己負担額をどの</a:t>
          </a:r>
          <a:r>
            <a:rPr kumimoji="1" lang="ja-JP" altLang="en-US" sz="10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ように確保する見込みなのか、内訳を記入してください。</a:t>
          </a:r>
          <a:endParaRPr kumimoji="1" lang="en-US" altLang="ja-JP" sz="1000">
            <a:solidFill>
              <a:sysClr val="windowText" lastClr="000000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000">
              <a:solidFill>
                <a:sysClr val="windowText" lastClr="000000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なお、自己負担額の合計額が（１）と（３）の差分と一致することを合計チェック欄にて確認してください。</a:t>
          </a:r>
          <a:endParaRPr kumimoji="1" lang="en-US" altLang="ja-JP" sz="1000">
            <a:solidFill>
              <a:sysClr val="windowText" lastClr="000000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oneCellAnchor>
  <xdr:twoCellAnchor>
    <xdr:from>
      <xdr:col>9</xdr:col>
      <xdr:colOff>81163</xdr:colOff>
      <xdr:row>38</xdr:row>
      <xdr:rowOff>86472</xdr:rowOff>
    </xdr:from>
    <xdr:to>
      <xdr:col>9</xdr:col>
      <xdr:colOff>382614</xdr:colOff>
      <xdr:row>40</xdr:row>
      <xdr:rowOff>94077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6AB79164-9E92-45D3-99E8-0730A2F41FEF}"/>
            </a:ext>
          </a:extLst>
        </xdr:cNvPr>
        <xdr:cNvSpPr/>
      </xdr:nvSpPr>
      <xdr:spPr>
        <a:xfrm>
          <a:off x="10765728" y="6447515"/>
          <a:ext cx="301451" cy="30577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E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235949</xdr:colOff>
      <xdr:row>46</xdr:row>
      <xdr:rowOff>146708</xdr:rowOff>
    </xdr:from>
    <xdr:to>
      <xdr:col>13</xdr:col>
      <xdr:colOff>469470</xdr:colOff>
      <xdr:row>50</xdr:row>
      <xdr:rowOff>31516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F2464D72-8F6F-4094-9B89-1721AEA316DC}"/>
            </a:ext>
          </a:extLst>
        </xdr:cNvPr>
        <xdr:cNvSpPr/>
      </xdr:nvSpPr>
      <xdr:spPr>
        <a:xfrm>
          <a:off x="10920514" y="7700447"/>
          <a:ext cx="3148999" cy="48115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00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自己負担額のうち、収入金が予定される場合は、その内訳と計算根拠を記載してください。</a:t>
          </a:r>
        </a:p>
      </xdr:txBody>
    </xdr:sp>
    <xdr:clientData/>
  </xdr:twoCellAnchor>
  <xdr:twoCellAnchor>
    <xdr:from>
      <xdr:col>9</xdr:col>
      <xdr:colOff>107999</xdr:colOff>
      <xdr:row>45</xdr:row>
      <xdr:rowOff>62493</xdr:rowOff>
    </xdr:from>
    <xdr:to>
      <xdr:col>9</xdr:col>
      <xdr:colOff>403100</xdr:colOff>
      <xdr:row>47</xdr:row>
      <xdr:rowOff>61843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3643DC51-EC85-4EA7-AF9E-E7F18587CC9D}"/>
            </a:ext>
          </a:extLst>
        </xdr:cNvPr>
        <xdr:cNvSpPr/>
      </xdr:nvSpPr>
      <xdr:spPr>
        <a:xfrm>
          <a:off x="10792564" y="7467145"/>
          <a:ext cx="295101" cy="29752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F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20021</xdr:colOff>
      <xdr:row>38</xdr:row>
      <xdr:rowOff>145363</xdr:rowOff>
    </xdr:from>
    <xdr:to>
      <xdr:col>4</xdr:col>
      <xdr:colOff>1512163</xdr:colOff>
      <xdr:row>43</xdr:row>
      <xdr:rowOff>49696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532DFA56-6909-418B-99B7-EAA3778C2D81}"/>
            </a:ext>
          </a:extLst>
        </xdr:cNvPr>
        <xdr:cNvSpPr/>
      </xdr:nvSpPr>
      <xdr:spPr>
        <a:xfrm>
          <a:off x="3830021" y="6506406"/>
          <a:ext cx="1492142" cy="649768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57150</xdr:colOff>
      <xdr:row>46</xdr:row>
      <xdr:rowOff>16272</xdr:rowOff>
    </xdr:from>
    <xdr:to>
      <xdr:col>8</xdr:col>
      <xdr:colOff>793004</xdr:colOff>
      <xdr:row>56</xdr:row>
      <xdr:rowOff>149225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6669F23B-D946-4E4E-B373-20BC9112911E}"/>
            </a:ext>
          </a:extLst>
        </xdr:cNvPr>
        <xdr:cNvSpPr/>
      </xdr:nvSpPr>
      <xdr:spPr>
        <a:xfrm>
          <a:off x="1133475" y="7626747"/>
          <a:ext cx="9441704" cy="1656953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1059143</xdr:colOff>
      <xdr:row>45</xdr:row>
      <xdr:rowOff>1488</xdr:rowOff>
    </xdr:from>
    <xdr:to>
      <xdr:col>2</xdr:col>
      <xdr:colOff>56640</xdr:colOff>
      <xdr:row>46</xdr:row>
      <xdr:rowOff>145116</xdr:rowOff>
    </xdr:to>
    <xdr:sp macro="" textlink="">
      <xdr:nvSpPr>
        <xdr:cNvPr id="25" name="楕円 24">
          <a:extLst>
            <a:ext uri="{FF2B5EF4-FFF2-40B4-BE49-F238E27FC236}">
              <a16:creationId xmlns:a16="http://schemas.microsoft.com/office/drawing/2014/main" id="{08EC378C-FABB-423B-B41A-6B2A580F91CB}"/>
            </a:ext>
          </a:extLst>
        </xdr:cNvPr>
        <xdr:cNvSpPr/>
      </xdr:nvSpPr>
      <xdr:spPr>
        <a:xfrm>
          <a:off x="1059143" y="7459563"/>
          <a:ext cx="264322" cy="296028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F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1508985</xdr:colOff>
      <xdr:row>37</xdr:row>
      <xdr:rowOff>119529</xdr:rowOff>
    </xdr:from>
    <xdr:to>
      <xdr:col>4</xdr:col>
      <xdr:colOff>258645</xdr:colOff>
      <xdr:row>39</xdr:row>
      <xdr:rowOff>110139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38D815A2-6539-46B9-A34B-9DBC3C9616C3}"/>
            </a:ext>
          </a:extLst>
        </xdr:cNvPr>
        <xdr:cNvSpPr/>
      </xdr:nvSpPr>
      <xdr:spPr>
        <a:xfrm>
          <a:off x="3787514" y="6267823"/>
          <a:ext cx="281131" cy="29690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E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1028174</xdr:colOff>
      <xdr:row>12</xdr:row>
      <xdr:rowOff>113638</xdr:rowOff>
    </xdr:from>
    <xdr:to>
      <xdr:col>3</xdr:col>
      <xdr:colOff>213165</xdr:colOff>
      <xdr:row>14</xdr:row>
      <xdr:rowOff>107012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id="{63D1A61B-9043-483E-B842-CE6A51DA6ADC}"/>
            </a:ext>
          </a:extLst>
        </xdr:cNvPr>
        <xdr:cNvSpPr/>
      </xdr:nvSpPr>
      <xdr:spPr>
        <a:xfrm>
          <a:off x="2272774" y="1942438"/>
          <a:ext cx="213691" cy="29817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1661160</xdr:colOff>
      <xdr:row>37</xdr:row>
      <xdr:rowOff>128878</xdr:rowOff>
    </xdr:from>
    <xdr:to>
      <xdr:col>4</xdr:col>
      <xdr:colOff>278591</xdr:colOff>
      <xdr:row>39</xdr:row>
      <xdr:rowOff>114632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id="{B1F6B22F-B3FF-4574-95CB-1E86E3F05FE3}"/>
            </a:ext>
          </a:extLst>
        </xdr:cNvPr>
        <xdr:cNvSpPr/>
      </xdr:nvSpPr>
      <xdr:spPr>
        <a:xfrm>
          <a:off x="3801110" y="6205828"/>
          <a:ext cx="281131" cy="29690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</a:rPr>
            <a:t>E</a:t>
          </a:r>
          <a:endParaRPr kumimoji="1" lang="ja-JP" altLang="en-US" sz="140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1971</xdr:colOff>
      <xdr:row>11</xdr:row>
      <xdr:rowOff>584</xdr:rowOff>
    </xdr:from>
    <xdr:to>
      <xdr:col>4</xdr:col>
      <xdr:colOff>0</xdr:colOff>
      <xdr:row>61</xdr:row>
      <xdr:rowOff>142875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D55FA72A-80FD-4873-9C32-0A7D3B568499}"/>
            </a:ext>
          </a:extLst>
        </xdr:cNvPr>
        <xdr:cNvSpPr/>
      </xdr:nvSpPr>
      <xdr:spPr>
        <a:xfrm>
          <a:off x="2421321" y="1676984"/>
          <a:ext cx="1531554" cy="7762291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1065473</xdr:colOff>
      <xdr:row>10</xdr:row>
      <xdr:rowOff>2651</xdr:rowOff>
    </xdr:from>
    <xdr:to>
      <xdr:col>3</xdr:col>
      <xdr:colOff>247649</xdr:colOff>
      <xdr:row>11</xdr:row>
      <xdr:rowOff>145250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407E8552-9EA7-4337-8CC1-ED350AC6E995}"/>
            </a:ext>
          </a:extLst>
        </xdr:cNvPr>
        <xdr:cNvSpPr/>
      </xdr:nvSpPr>
      <xdr:spPr>
        <a:xfrm>
          <a:off x="2332298" y="1526651"/>
          <a:ext cx="334701" cy="29499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C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104776</xdr:colOff>
      <xdr:row>11</xdr:row>
      <xdr:rowOff>29158</xdr:rowOff>
    </xdr:from>
    <xdr:to>
      <xdr:col>13</xdr:col>
      <xdr:colOff>208284</xdr:colOff>
      <xdr:row>62</xdr:row>
      <xdr:rowOff>12699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31343F44-15F3-4452-A00A-1AFE0F5E6586}"/>
            </a:ext>
          </a:extLst>
        </xdr:cNvPr>
        <xdr:cNvSpPr/>
      </xdr:nvSpPr>
      <xdr:spPr>
        <a:xfrm>
          <a:off x="4057651" y="1705558"/>
          <a:ext cx="3608708" cy="7755941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868170</xdr:colOff>
      <xdr:row>9</xdr:row>
      <xdr:rowOff>136001</xdr:rowOff>
    </xdr:from>
    <xdr:to>
      <xdr:col>6</xdr:col>
      <xdr:colOff>114757</xdr:colOff>
      <xdr:row>11</xdr:row>
      <xdr:rowOff>126200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77085B59-4EF5-46DD-9F82-4788F0E4CAE5}"/>
            </a:ext>
          </a:extLst>
        </xdr:cNvPr>
        <xdr:cNvSpPr/>
      </xdr:nvSpPr>
      <xdr:spPr>
        <a:xfrm>
          <a:off x="4821045" y="1507601"/>
          <a:ext cx="322912" cy="29499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D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6985</xdr:colOff>
      <xdr:row>63</xdr:row>
      <xdr:rowOff>16565</xdr:rowOff>
    </xdr:from>
    <xdr:to>
      <xdr:col>14</xdr:col>
      <xdr:colOff>0</xdr:colOff>
      <xdr:row>65</xdr:row>
      <xdr:rowOff>27305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ADEB3A2A-3B08-4688-9122-9CF01383A9D0}"/>
            </a:ext>
          </a:extLst>
        </xdr:cNvPr>
        <xdr:cNvSpPr/>
      </xdr:nvSpPr>
      <xdr:spPr>
        <a:xfrm>
          <a:off x="6985" y="9409043"/>
          <a:ext cx="7654428" cy="308914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73660</xdr:colOff>
      <xdr:row>61</xdr:row>
      <xdr:rowOff>85725</xdr:rowOff>
    </xdr:from>
    <xdr:to>
      <xdr:col>0</xdr:col>
      <xdr:colOff>364821</xdr:colOff>
      <xdr:row>63</xdr:row>
      <xdr:rowOff>12176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4AAD81FA-BDCC-4585-A2C8-562472E978FB}"/>
            </a:ext>
          </a:extLst>
        </xdr:cNvPr>
        <xdr:cNvSpPr/>
      </xdr:nvSpPr>
      <xdr:spPr>
        <a:xfrm>
          <a:off x="73660" y="9382125"/>
          <a:ext cx="291161" cy="231251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E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257169</xdr:colOff>
      <xdr:row>33</xdr:row>
      <xdr:rowOff>123434</xdr:rowOff>
    </xdr:from>
    <xdr:to>
      <xdr:col>20</xdr:col>
      <xdr:colOff>270281</xdr:colOff>
      <xdr:row>37</xdr:row>
      <xdr:rowOff>29309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E629F1EB-CD11-49CC-80D3-F23DD382E9FA}"/>
            </a:ext>
          </a:extLst>
        </xdr:cNvPr>
        <xdr:cNvSpPr/>
      </xdr:nvSpPr>
      <xdr:spPr>
        <a:xfrm>
          <a:off x="7918582" y="5043304"/>
          <a:ext cx="4038460" cy="50222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経費の内容ごとに算出根拠（単価）を記載してください。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E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列に正しく金額が反映されたことを確認してください。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14</xdr:col>
      <xdr:colOff>20256</xdr:colOff>
      <xdr:row>32</xdr:row>
      <xdr:rowOff>105020</xdr:rowOff>
    </xdr:from>
    <xdr:to>
      <xdr:col>14</xdr:col>
      <xdr:colOff>324117</xdr:colOff>
      <xdr:row>34</xdr:row>
      <xdr:rowOff>93442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8B9EB0AE-3432-4657-B009-7AD631D94875}"/>
            </a:ext>
          </a:extLst>
        </xdr:cNvPr>
        <xdr:cNvSpPr/>
      </xdr:nvSpPr>
      <xdr:spPr>
        <a:xfrm>
          <a:off x="7721899" y="4894734"/>
          <a:ext cx="303861" cy="287779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D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258757</xdr:colOff>
      <xdr:row>62</xdr:row>
      <xdr:rowOff>0</xdr:rowOff>
    </xdr:from>
    <xdr:to>
      <xdr:col>20</xdr:col>
      <xdr:colOff>269434</xdr:colOff>
      <xdr:row>65</xdr:row>
      <xdr:rowOff>132522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E2C6AEB9-7D37-4498-865E-93212FACB31E}"/>
            </a:ext>
          </a:extLst>
        </xdr:cNvPr>
        <xdr:cNvSpPr/>
      </xdr:nvSpPr>
      <xdr:spPr>
        <a:xfrm>
          <a:off x="7920170" y="9243391"/>
          <a:ext cx="4036025" cy="57978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補助対象外経費が発生する場合には、その内容と金額、算出根拠を具体的に記載してください。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14</xdr:col>
      <xdr:colOff>20256</xdr:colOff>
      <xdr:row>60</xdr:row>
      <xdr:rowOff>101600</xdr:rowOff>
    </xdr:from>
    <xdr:to>
      <xdr:col>14</xdr:col>
      <xdr:colOff>324117</xdr:colOff>
      <xdr:row>62</xdr:row>
      <xdr:rowOff>67255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90E607FE-C942-4CFA-A11C-AE2F4E62E1C5}"/>
            </a:ext>
          </a:extLst>
        </xdr:cNvPr>
        <xdr:cNvSpPr/>
      </xdr:nvSpPr>
      <xdr:spPr>
        <a:xfrm>
          <a:off x="7721899" y="9082314"/>
          <a:ext cx="303861" cy="265012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E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207065</xdr:colOff>
      <xdr:row>1</xdr:row>
      <xdr:rowOff>7041</xdr:rowOff>
    </xdr:from>
    <xdr:to>
      <xdr:col>20</xdr:col>
      <xdr:colOff>265043</xdr:colOff>
      <xdr:row>10</xdr:row>
      <xdr:rowOff>132521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1C284EF-AA2B-96F2-8A38-BB4FD8AF661D}"/>
            </a:ext>
          </a:extLst>
        </xdr:cNvPr>
        <xdr:cNvSpPr/>
      </xdr:nvSpPr>
      <xdr:spPr>
        <a:xfrm>
          <a:off x="7868478" y="156128"/>
          <a:ext cx="4083326" cy="146726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事業者名をご記入ください。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１つのシートにつき、１つの構成団体の支出計画を記載してください。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シートが足りない場合はシートをコピーしてご利用ください。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なお、シートコピー等をした場合、合計シートに表示される金額には自動で反映されません。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必ず合計シートの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D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１６～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D26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セルの数式に、コピーしたシート分を追加し、金額を確認してください。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5</xdr:col>
      <xdr:colOff>144340</xdr:colOff>
      <xdr:row>2</xdr:row>
      <xdr:rowOff>58128</xdr:rowOff>
    </xdr:from>
    <xdr:to>
      <xdr:col>14</xdr:col>
      <xdr:colOff>11472</xdr:colOff>
      <xdr:row>3</xdr:row>
      <xdr:rowOff>134328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83ADB1BA-1851-D37A-A868-941D18A048AD}"/>
            </a:ext>
          </a:extLst>
        </xdr:cNvPr>
        <xdr:cNvSpPr/>
      </xdr:nvSpPr>
      <xdr:spPr>
        <a:xfrm>
          <a:off x="5002090" y="362928"/>
          <a:ext cx="2677007" cy="228600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255582</xdr:colOff>
      <xdr:row>24</xdr:row>
      <xdr:rowOff>8792</xdr:rowOff>
    </xdr:from>
    <xdr:to>
      <xdr:col>20</xdr:col>
      <xdr:colOff>271950</xdr:colOff>
      <xdr:row>30</xdr:row>
      <xdr:rowOff>92806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9136922B-F1D5-67A2-35A3-C4198B69D545}"/>
            </a:ext>
          </a:extLst>
        </xdr:cNvPr>
        <xdr:cNvSpPr/>
      </xdr:nvSpPr>
      <xdr:spPr>
        <a:xfrm>
          <a:off x="7916995" y="3586879"/>
          <a:ext cx="4041716" cy="97853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補助対象経費について経費区分や内訳費目ごとに利用用途を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具体的に記載してください。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補助対象外経費はこの欄に記載しないでください。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入力行が足りない場合は行を追加してください。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0</xdr:col>
      <xdr:colOff>142875</xdr:colOff>
      <xdr:row>1</xdr:row>
      <xdr:rowOff>27305</xdr:rowOff>
    </xdr:from>
    <xdr:to>
      <xdr:col>3</xdr:col>
      <xdr:colOff>1273175</xdr:colOff>
      <xdr:row>4</xdr:row>
      <xdr:rowOff>65405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A3CE32EA-80A2-059C-22F9-342B16A043F7}"/>
            </a:ext>
          </a:extLst>
        </xdr:cNvPr>
        <xdr:cNvSpPr/>
      </xdr:nvSpPr>
      <xdr:spPr>
        <a:xfrm>
          <a:off x="142875" y="179705"/>
          <a:ext cx="3549650" cy="4953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代表団体シートを例に作成しております。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参加団体シートも同じ内容になりますのでご参照ください。</a:t>
          </a:r>
        </a:p>
      </xdr:txBody>
    </xdr:sp>
    <xdr:clientData/>
  </xdr:twoCellAnchor>
  <xdr:twoCellAnchor>
    <xdr:from>
      <xdr:col>4</xdr:col>
      <xdr:colOff>900714</xdr:colOff>
      <xdr:row>1</xdr:row>
      <xdr:rowOff>28490</xdr:rowOff>
    </xdr:from>
    <xdr:to>
      <xdr:col>6</xdr:col>
      <xdr:colOff>170275</xdr:colOff>
      <xdr:row>3</xdr:row>
      <xdr:rowOff>28214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916C98C7-1E19-452F-8B14-369ED6BCFFC8}"/>
            </a:ext>
          </a:extLst>
        </xdr:cNvPr>
        <xdr:cNvSpPr/>
      </xdr:nvSpPr>
      <xdr:spPr>
        <a:xfrm>
          <a:off x="4849926" y="182355"/>
          <a:ext cx="346618" cy="307455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29781</xdr:colOff>
      <xdr:row>0</xdr:row>
      <xdr:rowOff>49228</xdr:rowOff>
    </xdr:from>
    <xdr:to>
      <xdr:col>14</xdr:col>
      <xdr:colOff>314592</xdr:colOff>
      <xdr:row>2</xdr:row>
      <xdr:rowOff>34284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9FFB479A-D5C0-4482-942D-941DD875535B}"/>
            </a:ext>
          </a:extLst>
        </xdr:cNvPr>
        <xdr:cNvSpPr/>
      </xdr:nvSpPr>
      <xdr:spPr>
        <a:xfrm>
          <a:off x="7691194" y="49228"/>
          <a:ext cx="284811" cy="283230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20256</xdr:colOff>
      <xdr:row>23</xdr:row>
      <xdr:rowOff>18316</xdr:rowOff>
    </xdr:from>
    <xdr:to>
      <xdr:col>14</xdr:col>
      <xdr:colOff>324117</xdr:colOff>
      <xdr:row>24</xdr:row>
      <xdr:rowOff>131542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id="{FA1A2248-A3A9-4745-A8AD-A0D48554C9FB}"/>
            </a:ext>
          </a:extLst>
        </xdr:cNvPr>
        <xdr:cNvSpPr/>
      </xdr:nvSpPr>
      <xdr:spPr>
        <a:xfrm>
          <a:off x="7721899" y="3460923"/>
          <a:ext cx="303861" cy="262905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C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857250</xdr:colOff>
      <xdr:row>5</xdr:row>
      <xdr:rowOff>135793</xdr:rowOff>
    </xdr:from>
    <xdr:to>
      <xdr:col>14</xdr:col>
      <xdr:colOff>7809</xdr:colOff>
      <xdr:row>7</xdr:row>
      <xdr:rowOff>59593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83598345-C3B3-4492-90F6-4BFEF1DBA8B1}"/>
            </a:ext>
          </a:extLst>
        </xdr:cNvPr>
        <xdr:cNvSpPr/>
      </xdr:nvSpPr>
      <xdr:spPr>
        <a:xfrm>
          <a:off x="4806462" y="905120"/>
          <a:ext cx="2872635" cy="231531"/>
        </a:xfrm>
        <a:prstGeom prst="rect">
          <a:avLst/>
        </a:prstGeom>
        <a:solidFill>
          <a:schemeClr val="accent4">
            <a:lumMod val="20000"/>
            <a:lumOff val="80000"/>
            <a:alpha val="4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538520</xdr:colOff>
      <xdr:row>4</xdr:row>
      <xdr:rowOff>72206</xdr:rowOff>
    </xdr:from>
    <xdr:to>
      <xdr:col>4</xdr:col>
      <xdr:colOff>881231</xdr:colOff>
      <xdr:row>6</xdr:row>
      <xdr:rowOff>71930</xdr:rowOff>
    </xdr:to>
    <xdr:sp macro="" textlink="">
      <xdr:nvSpPr>
        <xdr:cNvPr id="24" name="楕円 23">
          <a:extLst>
            <a:ext uri="{FF2B5EF4-FFF2-40B4-BE49-F238E27FC236}">
              <a16:creationId xmlns:a16="http://schemas.microsoft.com/office/drawing/2014/main" id="{7CA4C9C5-9322-4287-A744-BA354E607BEF}"/>
            </a:ext>
          </a:extLst>
        </xdr:cNvPr>
        <xdr:cNvSpPr/>
      </xdr:nvSpPr>
      <xdr:spPr>
        <a:xfrm>
          <a:off x="4487732" y="687668"/>
          <a:ext cx="342711" cy="307454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260343</xdr:colOff>
      <xdr:row>13</xdr:row>
      <xdr:rowOff>133934</xdr:rowOff>
    </xdr:from>
    <xdr:to>
      <xdr:col>20</xdr:col>
      <xdr:colOff>263688</xdr:colOff>
      <xdr:row>22</xdr:row>
      <xdr:rowOff>21981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DEE0D631-7445-4224-9134-98A1022AB24A}"/>
            </a:ext>
          </a:extLst>
        </xdr:cNvPr>
        <xdr:cNvSpPr/>
      </xdr:nvSpPr>
      <xdr:spPr>
        <a:xfrm>
          <a:off x="7921756" y="2072064"/>
          <a:ext cx="4028693" cy="122983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基本的に、金額はすべて</a:t>
          </a:r>
          <a:r>
            <a:rPr kumimoji="1" lang="ja-JP" altLang="en-US" sz="11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税抜き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申請です。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ただし、募集要項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13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ページに規定される、消費税を含めた補助金額算定が認められる団体の場合は、</a:t>
          </a:r>
          <a:r>
            <a:rPr kumimoji="1" lang="en-US" altLang="ja-JP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F7</a:t>
          </a:r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セルのドロップダウンリストからチェックを入れてください。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  <a:p>
          <a:pPr marL="0" indent="0" algn="l"/>
          <a:r>
            <a:rPr kumimoji="1" lang="ja-JP" altLang="en-US" sz="1100" b="0">
              <a:solidFill>
                <a:schemeClr val="tx1"/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チェック選択後、１２行目の「金額」「算出根拠」が「税込み」になっていることを確認してください。</a:t>
          </a:r>
          <a:endParaRPr kumimoji="1" lang="en-US" altLang="ja-JP" sz="1100" b="0">
            <a:solidFill>
              <a:schemeClr val="tx1"/>
            </a:solidFill>
            <a:latin typeface="ＭＳ Ｐ明朝" panose="02020600040205080304" pitchFamily="18" charset="-128"/>
            <a:ea typeface="ＭＳ Ｐ明朝" panose="02020600040205080304" pitchFamily="18" charset="-128"/>
            <a:cs typeface="+mn-cs"/>
          </a:endParaRPr>
        </a:p>
      </xdr:txBody>
    </xdr:sp>
    <xdr:clientData/>
  </xdr:twoCellAnchor>
  <xdr:twoCellAnchor>
    <xdr:from>
      <xdr:col>14</xdr:col>
      <xdr:colOff>20256</xdr:colOff>
      <xdr:row>12</xdr:row>
      <xdr:rowOff>105996</xdr:rowOff>
    </xdr:from>
    <xdr:to>
      <xdr:col>14</xdr:col>
      <xdr:colOff>324117</xdr:colOff>
      <xdr:row>14</xdr:row>
      <xdr:rowOff>103944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4D9B2286-CCA2-48D3-9203-284BE650A8D7}"/>
            </a:ext>
          </a:extLst>
        </xdr:cNvPr>
        <xdr:cNvSpPr/>
      </xdr:nvSpPr>
      <xdr:spPr>
        <a:xfrm>
          <a:off x="7721899" y="1902139"/>
          <a:ext cx="303861" cy="297305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kumimoji="1" lang="en-US" altLang="ja-JP" sz="1400">
              <a:solidFill>
                <a:schemeClr val="bg1"/>
              </a:solidFill>
              <a:latin typeface="+mn-lt"/>
              <a:ea typeface="+mn-ea"/>
              <a:cs typeface="+mn-cs"/>
            </a:rPr>
            <a:t>B</a:t>
          </a:r>
          <a:endParaRPr kumimoji="1" lang="ja-JP" altLang="en-US" sz="1400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eti.go.jp/information_2/downloadfiles/R8kenpo.pdf" TargetMode="External"/><Relationship Id="rId1" Type="http://schemas.openxmlformats.org/officeDocument/2006/relationships/hyperlink" Target="https://www.meti.go.jp/information_2/downloadfiles/2022_hojo_manual02.pdf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meti.go.jp/information_2/downloadfiles/R6kenpo.pdf" TargetMode="External"/><Relationship Id="rId1" Type="http://schemas.openxmlformats.org/officeDocument/2006/relationships/hyperlink" Target="https://www.meti.go.jp/information_2/downloadfiles/2022_hojo_manual02.pdf" TargetMode="External"/><Relationship Id="rId4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17703-1FC4-4D28-BC39-7C2264DCF99C}">
  <sheetPr>
    <pageSetUpPr fitToPage="1"/>
  </sheetPr>
  <dimension ref="A1:I58"/>
  <sheetViews>
    <sheetView showGridLines="0" tabSelected="1" zoomScaleNormal="100" zoomScaleSheetLayoutView="85" workbookViewId="0"/>
  </sheetViews>
  <sheetFormatPr defaultRowHeight="12" x14ac:dyDescent="0.3"/>
  <cols>
    <col min="1" max="1" width="14.08203125" style="1" customWidth="1"/>
    <col min="2" max="2" width="2.5" style="1" bestFit="1" customWidth="1"/>
    <col min="3" max="3" width="13.25" style="1" customWidth="1"/>
    <col min="4" max="7" width="20.08203125" style="1" customWidth="1"/>
    <col min="8" max="8" width="18" style="1" customWidth="1"/>
    <col min="9" max="9" width="11.83203125" style="1" customWidth="1"/>
    <col min="10" max="255" width="8.75" style="1"/>
    <col min="256" max="256" width="7.4140625" style="1" customWidth="1"/>
    <col min="257" max="257" width="2.5" style="1" bestFit="1" customWidth="1"/>
    <col min="258" max="259" width="13.25" style="1" customWidth="1"/>
    <col min="260" max="260" width="2.4140625" style="1" customWidth="1"/>
    <col min="261" max="261" width="11.25" style="1" customWidth="1"/>
    <col min="262" max="262" width="18.33203125" style="1" customWidth="1"/>
    <col min="263" max="263" width="11.25" style="1" customWidth="1"/>
    <col min="264" max="511" width="8.75" style="1"/>
    <col min="512" max="512" width="7.4140625" style="1" customWidth="1"/>
    <col min="513" max="513" width="2.5" style="1" bestFit="1" customWidth="1"/>
    <col min="514" max="515" width="13.25" style="1" customWidth="1"/>
    <col min="516" max="516" width="2.4140625" style="1" customWidth="1"/>
    <col min="517" max="517" width="11.25" style="1" customWidth="1"/>
    <col min="518" max="518" width="18.33203125" style="1" customWidth="1"/>
    <col min="519" max="519" width="11.25" style="1" customWidth="1"/>
    <col min="520" max="767" width="8.75" style="1"/>
    <col min="768" max="768" width="7.4140625" style="1" customWidth="1"/>
    <col min="769" max="769" width="2.5" style="1" bestFit="1" customWidth="1"/>
    <col min="770" max="771" width="13.25" style="1" customWidth="1"/>
    <col min="772" max="772" width="2.4140625" style="1" customWidth="1"/>
    <col min="773" max="773" width="11.25" style="1" customWidth="1"/>
    <col min="774" max="774" width="18.33203125" style="1" customWidth="1"/>
    <col min="775" max="775" width="11.25" style="1" customWidth="1"/>
    <col min="776" max="1023" width="8.75" style="1"/>
    <col min="1024" max="1024" width="7.4140625" style="1" customWidth="1"/>
    <col min="1025" max="1025" width="2.5" style="1" bestFit="1" customWidth="1"/>
    <col min="1026" max="1027" width="13.25" style="1" customWidth="1"/>
    <col min="1028" max="1028" width="2.4140625" style="1" customWidth="1"/>
    <col min="1029" max="1029" width="11.25" style="1" customWidth="1"/>
    <col min="1030" max="1030" width="18.33203125" style="1" customWidth="1"/>
    <col min="1031" max="1031" width="11.25" style="1" customWidth="1"/>
    <col min="1032" max="1279" width="8.75" style="1"/>
    <col min="1280" max="1280" width="7.4140625" style="1" customWidth="1"/>
    <col min="1281" max="1281" width="2.5" style="1" bestFit="1" customWidth="1"/>
    <col min="1282" max="1283" width="13.25" style="1" customWidth="1"/>
    <col min="1284" max="1284" width="2.4140625" style="1" customWidth="1"/>
    <col min="1285" max="1285" width="11.25" style="1" customWidth="1"/>
    <col min="1286" max="1286" width="18.33203125" style="1" customWidth="1"/>
    <col min="1287" max="1287" width="11.25" style="1" customWidth="1"/>
    <col min="1288" max="1535" width="8.75" style="1"/>
    <col min="1536" max="1536" width="7.4140625" style="1" customWidth="1"/>
    <col min="1537" max="1537" width="2.5" style="1" bestFit="1" customWidth="1"/>
    <col min="1538" max="1539" width="13.25" style="1" customWidth="1"/>
    <col min="1540" max="1540" width="2.4140625" style="1" customWidth="1"/>
    <col min="1541" max="1541" width="11.25" style="1" customWidth="1"/>
    <col min="1542" max="1542" width="18.33203125" style="1" customWidth="1"/>
    <col min="1543" max="1543" width="11.25" style="1" customWidth="1"/>
    <col min="1544" max="1791" width="8.75" style="1"/>
    <col min="1792" max="1792" width="7.4140625" style="1" customWidth="1"/>
    <col min="1793" max="1793" width="2.5" style="1" bestFit="1" customWidth="1"/>
    <col min="1794" max="1795" width="13.25" style="1" customWidth="1"/>
    <col min="1796" max="1796" width="2.4140625" style="1" customWidth="1"/>
    <col min="1797" max="1797" width="11.25" style="1" customWidth="1"/>
    <col min="1798" max="1798" width="18.33203125" style="1" customWidth="1"/>
    <col min="1799" max="1799" width="11.25" style="1" customWidth="1"/>
    <col min="1800" max="2047" width="8.75" style="1"/>
    <col min="2048" max="2048" width="7.4140625" style="1" customWidth="1"/>
    <col min="2049" max="2049" width="2.5" style="1" bestFit="1" customWidth="1"/>
    <col min="2050" max="2051" width="13.25" style="1" customWidth="1"/>
    <col min="2052" max="2052" width="2.4140625" style="1" customWidth="1"/>
    <col min="2053" max="2053" width="11.25" style="1" customWidth="1"/>
    <col min="2054" max="2054" width="18.33203125" style="1" customWidth="1"/>
    <col min="2055" max="2055" width="11.25" style="1" customWidth="1"/>
    <col min="2056" max="2303" width="8.75" style="1"/>
    <col min="2304" max="2304" width="7.4140625" style="1" customWidth="1"/>
    <col min="2305" max="2305" width="2.5" style="1" bestFit="1" customWidth="1"/>
    <col min="2306" max="2307" width="13.25" style="1" customWidth="1"/>
    <col min="2308" max="2308" width="2.4140625" style="1" customWidth="1"/>
    <col min="2309" max="2309" width="11.25" style="1" customWidth="1"/>
    <col min="2310" max="2310" width="18.33203125" style="1" customWidth="1"/>
    <col min="2311" max="2311" width="11.25" style="1" customWidth="1"/>
    <col min="2312" max="2559" width="8.75" style="1"/>
    <col min="2560" max="2560" width="7.4140625" style="1" customWidth="1"/>
    <col min="2561" max="2561" width="2.5" style="1" bestFit="1" customWidth="1"/>
    <col min="2562" max="2563" width="13.25" style="1" customWidth="1"/>
    <col min="2564" max="2564" width="2.4140625" style="1" customWidth="1"/>
    <col min="2565" max="2565" width="11.25" style="1" customWidth="1"/>
    <col min="2566" max="2566" width="18.33203125" style="1" customWidth="1"/>
    <col min="2567" max="2567" width="11.25" style="1" customWidth="1"/>
    <col min="2568" max="2815" width="8.75" style="1"/>
    <col min="2816" max="2816" width="7.4140625" style="1" customWidth="1"/>
    <col min="2817" max="2817" width="2.5" style="1" bestFit="1" customWidth="1"/>
    <col min="2818" max="2819" width="13.25" style="1" customWidth="1"/>
    <col min="2820" max="2820" width="2.4140625" style="1" customWidth="1"/>
    <col min="2821" max="2821" width="11.25" style="1" customWidth="1"/>
    <col min="2822" max="2822" width="18.33203125" style="1" customWidth="1"/>
    <col min="2823" max="2823" width="11.25" style="1" customWidth="1"/>
    <col min="2824" max="3071" width="8.75" style="1"/>
    <col min="3072" max="3072" width="7.4140625" style="1" customWidth="1"/>
    <col min="3073" max="3073" width="2.5" style="1" bestFit="1" customWidth="1"/>
    <col min="3074" max="3075" width="13.25" style="1" customWidth="1"/>
    <col min="3076" max="3076" width="2.4140625" style="1" customWidth="1"/>
    <col min="3077" max="3077" width="11.25" style="1" customWidth="1"/>
    <col min="3078" max="3078" width="18.33203125" style="1" customWidth="1"/>
    <col min="3079" max="3079" width="11.25" style="1" customWidth="1"/>
    <col min="3080" max="3327" width="8.75" style="1"/>
    <col min="3328" max="3328" width="7.4140625" style="1" customWidth="1"/>
    <col min="3329" max="3329" width="2.5" style="1" bestFit="1" customWidth="1"/>
    <col min="3330" max="3331" width="13.25" style="1" customWidth="1"/>
    <col min="3332" max="3332" width="2.4140625" style="1" customWidth="1"/>
    <col min="3333" max="3333" width="11.25" style="1" customWidth="1"/>
    <col min="3334" max="3334" width="18.33203125" style="1" customWidth="1"/>
    <col min="3335" max="3335" width="11.25" style="1" customWidth="1"/>
    <col min="3336" max="3583" width="8.75" style="1"/>
    <col min="3584" max="3584" width="7.4140625" style="1" customWidth="1"/>
    <col min="3585" max="3585" width="2.5" style="1" bestFit="1" customWidth="1"/>
    <col min="3586" max="3587" width="13.25" style="1" customWidth="1"/>
    <col min="3588" max="3588" width="2.4140625" style="1" customWidth="1"/>
    <col min="3589" max="3589" width="11.25" style="1" customWidth="1"/>
    <col min="3590" max="3590" width="18.33203125" style="1" customWidth="1"/>
    <col min="3591" max="3591" width="11.25" style="1" customWidth="1"/>
    <col min="3592" max="3839" width="8.75" style="1"/>
    <col min="3840" max="3840" width="7.4140625" style="1" customWidth="1"/>
    <col min="3841" max="3841" width="2.5" style="1" bestFit="1" customWidth="1"/>
    <col min="3842" max="3843" width="13.25" style="1" customWidth="1"/>
    <col min="3844" max="3844" width="2.4140625" style="1" customWidth="1"/>
    <col min="3845" max="3845" width="11.25" style="1" customWidth="1"/>
    <col min="3846" max="3846" width="18.33203125" style="1" customWidth="1"/>
    <col min="3847" max="3847" width="11.25" style="1" customWidth="1"/>
    <col min="3848" max="4095" width="8.75" style="1"/>
    <col min="4096" max="4096" width="7.4140625" style="1" customWidth="1"/>
    <col min="4097" max="4097" width="2.5" style="1" bestFit="1" customWidth="1"/>
    <col min="4098" max="4099" width="13.25" style="1" customWidth="1"/>
    <col min="4100" max="4100" width="2.4140625" style="1" customWidth="1"/>
    <col min="4101" max="4101" width="11.25" style="1" customWidth="1"/>
    <col min="4102" max="4102" width="18.33203125" style="1" customWidth="1"/>
    <col min="4103" max="4103" width="11.25" style="1" customWidth="1"/>
    <col min="4104" max="4351" width="8.75" style="1"/>
    <col min="4352" max="4352" width="7.4140625" style="1" customWidth="1"/>
    <col min="4353" max="4353" width="2.5" style="1" bestFit="1" customWidth="1"/>
    <col min="4354" max="4355" width="13.25" style="1" customWidth="1"/>
    <col min="4356" max="4356" width="2.4140625" style="1" customWidth="1"/>
    <col min="4357" max="4357" width="11.25" style="1" customWidth="1"/>
    <col min="4358" max="4358" width="18.33203125" style="1" customWidth="1"/>
    <col min="4359" max="4359" width="11.25" style="1" customWidth="1"/>
    <col min="4360" max="4607" width="8.75" style="1"/>
    <col min="4608" max="4608" width="7.4140625" style="1" customWidth="1"/>
    <col min="4609" max="4609" width="2.5" style="1" bestFit="1" customWidth="1"/>
    <col min="4610" max="4611" width="13.25" style="1" customWidth="1"/>
    <col min="4612" max="4612" width="2.4140625" style="1" customWidth="1"/>
    <col min="4613" max="4613" width="11.25" style="1" customWidth="1"/>
    <col min="4614" max="4614" width="18.33203125" style="1" customWidth="1"/>
    <col min="4615" max="4615" width="11.25" style="1" customWidth="1"/>
    <col min="4616" max="4863" width="8.75" style="1"/>
    <col min="4864" max="4864" width="7.4140625" style="1" customWidth="1"/>
    <col min="4865" max="4865" width="2.5" style="1" bestFit="1" customWidth="1"/>
    <col min="4866" max="4867" width="13.25" style="1" customWidth="1"/>
    <col min="4868" max="4868" width="2.4140625" style="1" customWidth="1"/>
    <col min="4869" max="4869" width="11.25" style="1" customWidth="1"/>
    <col min="4870" max="4870" width="18.33203125" style="1" customWidth="1"/>
    <col min="4871" max="4871" width="11.25" style="1" customWidth="1"/>
    <col min="4872" max="5119" width="8.75" style="1"/>
    <col min="5120" max="5120" width="7.4140625" style="1" customWidth="1"/>
    <col min="5121" max="5121" width="2.5" style="1" bestFit="1" customWidth="1"/>
    <col min="5122" max="5123" width="13.25" style="1" customWidth="1"/>
    <col min="5124" max="5124" width="2.4140625" style="1" customWidth="1"/>
    <col min="5125" max="5125" width="11.25" style="1" customWidth="1"/>
    <col min="5126" max="5126" width="18.33203125" style="1" customWidth="1"/>
    <col min="5127" max="5127" width="11.25" style="1" customWidth="1"/>
    <col min="5128" max="5375" width="8.75" style="1"/>
    <col min="5376" max="5376" width="7.4140625" style="1" customWidth="1"/>
    <col min="5377" max="5377" width="2.5" style="1" bestFit="1" customWidth="1"/>
    <col min="5378" max="5379" width="13.25" style="1" customWidth="1"/>
    <col min="5380" max="5380" width="2.4140625" style="1" customWidth="1"/>
    <col min="5381" max="5381" width="11.25" style="1" customWidth="1"/>
    <col min="5382" max="5382" width="18.33203125" style="1" customWidth="1"/>
    <col min="5383" max="5383" width="11.25" style="1" customWidth="1"/>
    <col min="5384" max="5631" width="8.75" style="1"/>
    <col min="5632" max="5632" width="7.4140625" style="1" customWidth="1"/>
    <col min="5633" max="5633" width="2.5" style="1" bestFit="1" customWidth="1"/>
    <col min="5634" max="5635" width="13.25" style="1" customWidth="1"/>
    <col min="5636" max="5636" width="2.4140625" style="1" customWidth="1"/>
    <col min="5637" max="5637" width="11.25" style="1" customWidth="1"/>
    <col min="5638" max="5638" width="18.33203125" style="1" customWidth="1"/>
    <col min="5639" max="5639" width="11.25" style="1" customWidth="1"/>
    <col min="5640" max="5887" width="8.75" style="1"/>
    <col min="5888" max="5888" width="7.4140625" style="1" customWidth="1"/>
    <col min="5889" max="5889" width="2.5" style="1" bestFit="1" customWidth="1"/>
    <col min="5890" max="5891" width="13.25" style="1" customWidth="1"/>
    <col min="5892" max="5892" width="2.4140625" style="1" customWidth="1"/>
    <col min="5893" max="5893" width="11.25" style="1" customWidth="1"/>
    <col min="5894" max="5894" width="18.33203125" style="1" customWidth="1"/>
    <col min="5895" max="5895" width="11.25" style="1" customWidth="1"/>
    <col min="5896" max="6143" width="8.75" style="1"/>
    <col min="6144" max="6144" width="7.4140625" style="1" customWidth="1"/>
    <col min="6145" max="6145" width="2.5" style="1" bestFit="1" customWidth="1"/>
    <col min="6146" max="6147" width="13.25" style="1" customWidth="1"/>
    <col min="6148" max="6148" width="2.4140625" style="1" customWidth="1"/>
    <col min="6149" max="6149" width="11.25" style="1" customWidth="1"/>
    <col min="6150" max="6150" width="18.33203125" style="1" customWidth="1"/>
    <col min="6151" max="6151" width="11.25" style="1" customWidth="1"/>
    <col min="6152" max="6399" width="8.75" style="1"/>
    <col min="6400" max="6400" width="7.4140625" style="1" customWidth="1"/>
    <col min="6401" max="6401" width="2.5" style="1" bestFit="1" customWidth="1"/>
    <col min="6402" max="6403" width="13.25" style="1" customWidth="1"/>
    <col min="6404" max="6404" width="2.4140625" style="1" customWidth="1"/>
    <col min="6405" max="6405" width="11.25" style="1" customWidth="1"/>
    <col min="6406" max="6406" width="18.33203125" style="1" customWidth="1"/>
    <col min="6407" max="6407" width="11.25" style="1" customWidth="1"/>
    <col min="6408" max="6655" width="8.75" style="1"/>
    <col min="6656" max="6656" width="7.4140625" style="1" customWidth="1"/>
    <col min="6657" max="6657" width="2.5" style="1" bestFit="1" customWidth="1"/>
    <col min="6658" max="6659" width="13.25" style="1" customWidth="1"/>
    <col min="6660" max="6660" width="2.4140625" style="1" customWidth="1"/>
    <col min="6661" max="6661" width="11.25" style="1" customWidth="1"/>
    <col min="6662" max="6662" width="18.33203125" style="1" customWidth="1"/>
    <col min="6663" max="6663" width="11.25" style="1" customWidth="1"/>
    <col min="6664" max="6911" width="8.75" style="1"/>
    <col min="6912" max="6912" width="7.4140625" style="1" customWidth="1"/>
    <col min="6913" max="6913" width="2.5" style="1" bestFit="1" customWidth="1"/>
    <col min="6914" max="6915" width="13.25" style="1" customWidth="1"/>
    <col min="6916" max="6916" width="2.4140625" style="1" customWidth="1"/>
    <col min="6917" max="6917" width="11.25" style="1" customWidth="1"/>
    <col min="6918" max="6918" width="18.33203125" style="1" customWidth="1"/>
    <col min="6919" max="6919" width="11.25" style="1" customWidth="1"/>
    <col min="6920" max="7167" width="8.75" style="1"/>
    <col min="7168" max="7168" width="7.4140625" style="1" customWidth="1"/>
    <col min="7169" max="7169" width="2.5" style="1" bestFit="1" customWidth="1"/>
    <col min="7170" max="7171" width="13.25" style="1" customWidth="1"/>
    <col min="7172" max="7172" width="2.4140625" style="1" customWidth="1"/>
    <col min="7173" max="7173" width="11.25" style="1" customWidth="1"/>
    <col min="7174" max="7174" width="18.33203125" style="1" customWidth="1"/>
    <col min="7175" max="7175" width="11.25" style="1" customWidth="1"/>
    <col min="7176" max="7423" width="8.75" style="1"/>
    <col min="7424" max="7424" width="7.4140625" style="1" customWidth="1"/>
    <col min="7425" max="7425" width="2.5" style="1" bestFit="1" customWidth="1"/>
    <col min="7426" max="7427" width="13.25" style="1" customWidth="1"/>
    <col min="7428" max="7428" width="2.4140625" style="1" customWidth="1"/>
    <col min="7429" max="7429" width="11.25" style="1" customWidth="1"/>
    <col min="7430" max="7430" width="18.33203125" style="1" customWidth="1"/>
    <col min="7431" max="7431" width="11.25" style="1" customWidth="1"/>
    <col min="7432" max="7679" width="8.75" style="1"/>
    <col min="7680" max="7680" width="7.4140625" style="1" customWidth="1"/>
    <col min="7681" max="7681" width="2.5" style="1" bestFit="1" customWidth="1"/>
    <col min="7682" max="7683" width="13.25" style="1" customWidth="1"/>
    <col min="7684" max="7684" width="2.4140625" style="1" customWidth="1"/>
    <col min="7685" max="7685" width="11.25" style="1" customWidth="1"/>
    <col min="7686" max="7686" width="18.33203125" style="1" customWidth="1"/>
    <col min="7687" max="7687" width="11.25" style="1" customWidth="1"/>
    <col min="7688" max="7935" width="8.75" style="1"/>
    <col min="7936" max="7936" width="7.4140625" style="1" customWidth="1"/>
    <col min="7937" max="7937" width="2.5" style="1" bestFit="1" customWidth="1"/>
    <col min="7938" max="7939" width="13.25" style="1" customWidth="1"/>
    <col min="7940" max="7940" width="2.4140625" style="1" customWidth="1"/>
    <col min="7941" max="7941" width="11.25" style="1" customWidth="1"/>
    <col min="7942" max="7942" width="18.33203125" style="1" customWidth="1"/>
    <col min="7943" max="7943" width="11.25" style="1" customWidth="1"/>
    <col min="7944" max="8191" width="8.75" style="1"/>
    <col min="8192" max="8192" width="7.4140625" style="1" customWidth="1"/>
    <col min="8193" max="8193" width="2.5" style="1" bestFit="1" customWidth="1"/>
    <col min="8194" max="8195" width="13.25" style="1" customWidth="1"/>
    <col min="8196" max="8196" width="2.4140625" style="1" customWidth="1"/>
    <col min="8197" max="8197" width="11.25" style="1" customWidth="1"/>
    <col min="8198" max="8198" width="18.33203125" style="1" customWidth="1"/>
    <col min="8199" max="8199" width="11.25" style="1" customWidth="1"/>
    <col min="8200" max="8447" width="8.75" style="1"/>
    <col min="8448" max="8448" width="7.4140625" style="1" customWidth="1"/>
    <col min="8449" max="8449" width="2.5" style="1" bestFit="1" customWidth="1"/>
    <col min="8450" max="8451" width="13.25" style="1" customWidth="1"/>
    <col min="8452" max="8452" width="2.4140625" style="1" customWidth="1"/>
    <col min="8453" max="8453" width="11.25" style="1" customWidth="1"/>
    <col min="8454" max="8454" width="18.33203125" style="1" customWidth="1"/>
    <col min="8455" max="8455" width="11.25" style="1" customWidth="1"/>
    <col min="8456" max="8703" width="8.75" style="1"/>
    <col min="8704" max="8704" width="7.4140625" style="1" customWidth="1"/>
    <col min="8705" max="8705" width="2.5" style="1" bestFit="1" customWidth="1"/>
    <col min="8706" max="8707" width="13.25" style="1" customWidth="1"/>
    <col min="8708" max="8708" width="2.4140625" style="1" customWidth="1"/>
    <col min="8709" max="8709" width="11.25" style="1" customWidth="1"/>
    <col min="8710" max="8710" width="18.33203125" style="1" customWidth="1"/>
    <col min="8711" max="8711" width="11.25" style="1" customWidth="1"/>
    <col min="8712" max="8959" width="8.75" style="1"/>
    <col min="8960" max="8960" width="7.4140625" style="1" customWidth="1"/>
    <col min="8961" max="8961" width="2.5" style="1" bestFit="1" customWidth="1"/>
    <col min="8962" max="8963" width="13.25" style="1" customWidth="1"/>
    <col min="8964" max="8964" width="2.4140625" style="1" customWidth="1"/>
    <col min="8965" max="8965" width="11.25" style="1" customWidth="1"/>
    <col min="8966" max="8966" width="18.33203125" style="1" customWidth="1"/>
    <col min="8967" max="8967" width="11.25" style="1" customWidth="1"/>
    <col min="8968" max="9215" width="8.75" style="1"/>
    <col min="9216" max="9216" width="7.4140625" style="1" customWidth="1"/>
    <col min="9217" max="9217" width="2.5" style="1" bestFit="1" customWidth="1"/>
    <col min="9218" max="9219" width="13.25" style="1" customWidth="1"/>
    <col min="9220" max="9220" width="2.4140625" style="1" customWidth="1"/>
    <col min="9221" max="9221" width="11.25" style="1" customWidth="1"/>
    <col min="9222" max="9222" width="18.33203125" style="1" customWidth="1"/>
    <col min="9223" max="9223" width="11.25" style="1" customWidth="1"/>
    <col min="9224" max="9471" width="8.75" style="1"/>
    <col min="9472" max="9472" width="7.4140625" style="1" customWidth="1"/>
    <col min="9473" max="9473" width="2.5" style="1" bestFit="1" customWidth="1"/>
    <col min="9474" max="9475" width="13.25" style="1" customWidth="1"/>
    <col min="9476" max="9476" width="2.4140625" style="1" customWidth="1"/>
    <col min="9477" max="9477" width="11.25" style="1" customWidth="1"/>
    <col min="9478" max="9478" width="18.33203125" style="1" customWidth="1"/>
    <col min="9479" max="9479" width="11.25" style="1" customWidth="1"/>
    <col min="9480" max="9727" width="8.75" style="1"/>
    <col min="9728" max="9728" width="7.4140625" style="1" customWidth="1"/>
    <col min="9729" max="9729" width="2.5" style="1" bestFit="1" customWidth="1"/>
    <col min="9730" max="9731" width="13.25" style="1" customWidth="1"/>
    <col min="9732" max="9732" width="2.4140625" style="1" customWidth="1"/>
    <col min="9733" max="9733" width="11.25" style="1" customWidth="1"/>
    <col min="9734" max="9734" width="18.33203125" style="1" customWidth="1"/>
    <col min="9735" max="9735" width="11.25" style="1" customWidth="1"/>
    <col min="9736" max="9983" width="8.75" style="1"/>
    <col min="9984" max="9984" width="7.4140625" style="1" customWidth="1"/>
    <col min="9985" max="9985" width="2.5" style="1" bestFit="1" customWidth="1"/>
    <col min="9986" max="9987" width="13.25" style="1" customWidth="1"/>
    <col min="9988" max="9988" width="2.4140625" style="1" customWidth="1"/>
    <col min="9989" max="9989" width="11.25" style="1" customWidth="1"/>
    <col min="9990" max="9990" width="18.33203125" style="1" customWidth="1"/>
    <col min="9991" max="9991" width="11.25" style="1" customWidth="1"/>
    <col min="9992" max="10239" width="8.75" style="1"/>
    <col min="10240" max="10240" width="7.4140625" style="1" customWidth="1"/>
    <col min="10241" max="10241" width="2.5" style="1" bestFit="1" customWidth="1"/>
    <col min="10242" max="10243" width="13.25" style="1" customWidth="1"/>
    <col min="10244" max="10244" width="2.4140625" style="1" customWidth="1"/>
    <col min="10245" max="10245" width="11.25" style="1" customWidth="1"/>
    <col min="10246" max="10246" width="18.33203125" style="1" customWidth="1"/>
    <col min="10247" max="10247" width="11.25" style="1" customWidth="1"/>
    <col min="10248" max="10495" width="8.75" style="1"/>
    <col min="10496" max="10496" width="7.4140625" style="1" customWidth="1"/>
    <col min="10497" max="10497" width="2.5" style="1" bestFit="1" customWidth="1"/>
    <col min="10498" max="10499" width="13.25" style="1" customWidth="1"/>
    <col min="10500" max="10500" width="2.4140625" style="1" customWidth="1"/>
    <col min="10501" max="10501" width="11.25" style="1" customWidth="1"/>
    <col min="10502" max="10502" width="18.33203125" style="1" customWidth="1"/>
    <col min="10503" max="10503" width="11.25" style="1" customWidth="1"/>
    <col min="10504" max="10751" width="8.75" style="1"/>
    <col min="10752" max="10752" width="7.4140625" style="1" customWidth="1"/>
    <col min="10753" max="10753" width="2.5" style="1" bestFit="1" customWidth="1"/>
    <col min="10754" max="10755" width="13.25" style="1" customWidth="1"/>
    <col min="10756" max="10756" width="2.4140625" style="1" customWidth="1"/>
    <col min="10757" max="10757" width="11.25" style="1" customWidth="1"/>
    <col min="10758" max="10758" width="18.33203125" style="1" customWidth="1"/>
    <col min="10759" max="10759" width="11.25" style="1" customWidth="1"/>
    <col min="10760" max="11007" width="8.75" style="1"/>
    <col min="11008" max="11008" width="7.4140625" style="1" customWidth="1"/>
    <col min="11009" max="11009" width="2.5" style="1" bestFit="1" customWidth="1"/>
    <col min="11010" max="11011" width="13.25" style="1" customWidth="1"/>
    <col min="11012" max="11012" width="2.4140625" style="1" customWidth="1"/>
    <col min="11013" max="11013" width="11.25" style="1" customWidth="1"/>
    <col min="11014" max="11014" width="18.33203125" style="1" customWidth="1"/>
    <col min="11015" max="11015" width="11.25" style="1" customWidth="1"/>
    <col min="11016" max="11263" width="8.75" style="1"/>
    <col min="11264" max="11264" width="7.4140625" style="1" customWidth="1"/>
    <col min="11265" max="11265" width="2.5" style="1" bestFit="1" customWidth="1"/>
    <col min="11266" max="11267" width="13.25" style="1" customWidth="1"/>
    <col min="11268" max="11268" width="2.4140625" style="1" customWidth="1"/>
    <col min="11269" max="11269" width="11.25" style="1" customWidth="1"/>
    <col min="11270" max="11270" width="18.33203125" style="1" customWidth="1"/>
    <col min="11271" max="11271" width="11.25" style="1" customWidth="1"/>
    <col min="11272" max="11519" width="8.75" style="1"/>
    <col min="11520" max="11520" width="7.4140625" style="1" customWidth="1"/>
    <col min="11521" max="11521" width="2.5" style="1" bestFit="1" customWidth="1"/>
    <col min="11522" max="11523" width="13.25" style="1" customWidth="1"/>
    <col min="11524" max="11524" width="2.4140625" style="1" customWidth="1"/>
    <col min="11525" max="11525" width="11.25" style="1" customWidth="1"/>
    <col min="11526" max="11526" width="18.33203125" style="1" customWidth="1"/>
    <col min="11527" max="11527" width="11.25" style="1" customWidth="1"/>
    <col min="11528" max="11775" width="8.75" style="1"/>
    <col min="11776" max="11776" width="7.4140625" style="1" customWidth="1"/>
    <col min="11777" max="11777" width="2.5" style="1" bestFit="1" customWidth="1"/>
    <col min="11778" max="11779" width="13.25" style="1" customWidth="1"/>
    <col min="11780" max="11780" width="2.4140625" style="1" customWidth="1"/>
    <col min="11781" max="11781" width="11.25" style="1" customWidth="1"/>
    <col min="11782" max="11782" width="18.33203125" style="1" customWidth="1"/>
    <col min="11783" max="11783" width="11.25" style="1" customWidth="1"/>
    <col min="11784" max="12031" width="8.75" style="1"/>
    <col min="12032" max="12032" width="7.4140625" style="1" customWidth="1"/>
    <col min="12033" max="12033" width="2.5" style="1" bestFit="1" customWidth="1"/>
    <col min="12034" max="12035" width="13.25" style="1" customWidth="1"/>
    <col min="12036" max="12036" width="2.4140625" style="1" customWidth="1"/>
    <col min="12037" max="12037" width="11.25" style="1" customWidth="1"/>
    <col min="12038" max="12038" width="18.33203125" style="1" customWidth="1"/>
    <col min="12039" max="12039" width="11.25" style="1" customWidth="1"/>
    <col min="12040" max="12287" width="8.75" style="1"/>
    <col min="12288" max="12288" width="7.4140625" style="1" customWidth="1"/>
    <col min="12289" max="12289" width="2.5" style="1" bestFit="1" customWidth="1"/>
    <col min="12290" max="12291" width="13.25" style="1" customWidth="1"/>
    <col min="12292" max="12292" width="2.4140625" style="1" customWidth="1"/>
    <col min="12293" max="12293" width="11.25" style="1" customWidth="1"/>
    <col min="12294" max="12294" width="18.33203125" style="1" customWidth="1"/>
    <col min="12295" max="12295" width="11.25" style="1" customWidth="1"/>
    <col min="12296" max="12543" width="8.75" style="1"/>
    <col min="12544" max="12544" width="7.4140625" style="1" customWidth="1"/>
    <col min="12545" max="12545" width="2.5" style="1" bestFit="1" customWidth="1"/>
    <col min="12546" max="12547" width="13.25" style="1" customWidth="1"/>
    <col min="12548" max="12548" width="2.4140625" style="1" customWidth="1"/>
    <col min="12549" max="12549" width="11.25" style="1" customWidth="1"/>
    <col min="12550" max="12550" width="18.33203125" style="1" customWidth="1"/>
    <col min="12551" max="12551" width="11.25" style="1" customWidth="1"/>
    <col min="12552" max="12799" width="8.75" style="1"/>
    <col min="12800" max="12800" width="7.4140625" style="1" customWidth="1"/>
    <col min="12801" max="12801" width="2.5" style="1" bestFit="1" customWidth="1"/>
    <col min="12802" max="12803" width="13.25" style="1" customWidth="1"/>
    <col min="12804" max="12804" width="2.4140625" style="1" customWidth="1"/>
    <col min="12805" max="12805" width="11.25" style="1" customWidth="1"/>
    <col min="12806" max="12806" width="18.33203125" style="1" customWidth="1"/>
    <col min="12807" max="12807" width="11.25" style="1" customWidth="1"/>
    <col min="12808" max="13055" width="8.75" style="1"/>
    <col min="13056" max="13056" width="7.4140625" style="1" customWidth="1"/>
    <col min="13057" max="13057" width="2.5" style="1" bestFit="1" customWidth="1"/>
    <col min="13058" max="13059" width="13.25" style="1" customWidth="1"/>
    <col min="13060" max="13060" width="2.4140625" style="1" customWidth="1"/>
    <col min="13061" max="13061" width="11.25" style="1" customWidth="1"/>
    <col min="13062" max="13062" width="18.33203125" style="1" customWidth="1"/>
    <col min="13063" max="13063" width="11.25" style="1" customWidth="1"/>
    <col min="13064" max="13311" width="8.75" style="1"/>
    <col min="13312" max="13312" width="7.4140625" style="1" customWidth="1"/>
    <col min="13313" max="13313" width="2.5" style="1" bestFit="1" customWidth="1"/>
    <col min="13314" max="13315" width="13.25" style="1" customWidth="1"/>
    <col min="13316" max="13316" width="2.4140625" style="1" customWidth="1"/>
    <col min="13317" max="13317" width="11.25" style="1" customWidth="1"/>
    <col min="13318" max="13318" width="18.33203125" style="1" customWidth="1"/>
    <col min="13319" max="13319" width="11.25" style="1" customWidth="1"/>
    <col min="13320" max="13567" width="8.75" style="1"/>
    <col min="13568" max="13568" width="7.4140625" style="1" customWidth="1"/>
    <col min="13569" max="13569" width="2.5" style="1" bestFit="1" customWidth="1"/>
    <col min="13570" max="13571" width="13.25" style="1" customWidth="1"/>
    <col min="13572" max="13572" width="2.4140625" style="1" customWidth="1"/>
    <col min="13573" max="13573" width="11.25" style="1" customWidth="1"/>
    <col min="13574" max="13574" width="18.33203125" style="1" customWidth="1"/>
    <col min="13575" max="13575" width="11.25" style="1" customWidth="1"/>
    <col min="13576" max="13823" width="8.75" style="1"/>
    <col min="13824" max="13824" width="7.4140625" style="1" customWidth="1"/>
    <col min="13825" max="13825" width="2.5" style="1" bestFit="1" customWidth="1"/>
    <col min="13826" max="13827" width="13.25" style="1" customWidth="1"/>
    <col min="13828" max="13828" width="2.4140625" style="1" customWidth="1"/>
    <col min="13829" max="13829" width="11.25" style="1" customWidth="1"/>
    <col min="13830" max="13830" width="18.33203125" style="1" customWidth="1"/>
    <col min="13831" max="13831" width="11.25" style="1" customWidth="1"/>
    <col min="13832" max="14079" width="8.75" style="1"/>
    <col min="14080" max="14080" width="7.4140625" style="1" customWidth="1"/>
    <col min="14081" max="14081" width="2.5" style="1" bestFit="1" customWidth="1"/>
    <col min="14082" max="14083" width="13.25" style="1" customWidth="1"/>
    <col min="14084" max="14084" width="2.4140625" style="1" customWidth="1"/>
    <col min="14085" max="14085" width="11.25" style="1" customWidth="1"/>
    <col min="14086" max="14086" width="18.33203125" style="1" customWidth="1"/>
    <col min="14087" max="14087" width="11.25" style="1" customWidth="1"/>
    <col min="14088" max="14335" width="8.75" style="1"/>
    <col min="14336" max="14336" width="7.4140625" style="1" customWidth="1"/>
    <col min="14337" max="14337" width="2.5" style="1" bestFit="1" customWidth="1"/>
    <col min="14338" max="14339" width="13.25" style="1" customWidth="1"/>
    <col min="14340" max="14340" width="2.4140625" style="1" customWidth="1"/>
    <col min="14341" max="14341" width="11.25" style="1" customWidth="1"/>
    <col min="14342" max="14342" width="18.33203125" style="1" customWidth="1"/>
    <col min="14343" max="14343" width="11.25" style="1" customWidth="1"/>
    <col min="14344" max="14591" width="8.75" style="1"/>
    <col min="14592" max="14592" width="7.4140625" style="1" customWidth="1"/>
    <col min="14593" max="14593" width="2.5" style="1" bestFit="1" customWidth="1"/>
    <col min="14594" max="14595" width="13.25" style="1" customWidth="1"/>
    <col min="14596" max="14596" width="2.4140625" style="1" customWidth="1"/>
    <col min="14597" max="14597" width="11.25" style="1" customWidth="1"/>
    <col min="14598" max="14598" width="18.33203125" style="1" customWidth="1"/>
    <col min="14599" max="14599" width="11.25" style="1" customWidth="1"/>
    <col min="14600" max="14847" width="8.75" style="1"/>
    <col min="14848" max="14848" width="7.4140625" style="1" customWidth="1"/>
    <col min="14849" max="14849" width="2.5" style="1" bestFit="1" customWidth="1"/>
    <col min="14850" max="14851" width="13.25" style="1" customWidth="1"/>
    <col min="14852" max="14852" width="2.4140625" style="1" customWidth="1"/>
    <col min="14853" max="14853" width="11.25" style="1" customWidth="1"/>
    <col min="14854" max="14854" width="18.33203125" style="1" customWidth="1"/>
    <col min="14855" max="14855" width="11.25" style="1" customWidth="1"/>
    <col min="14856" max="15103" width="8.75" style="1"/>
    <col min="15104" max="15104" width="7.4140625" style="1" customWidth="1"/>
    <col min="15105" max="15105" width="2.5" style="1" bestFit="1" customWidth="1"/>
    <col min="15106" max="15107" width="13.25" style="1" customWidth="1"/>
    <col min="15108" max="15108" width="2.4140625" style="1" customWidth="1"/>
    <col min="15109" max="15109" width="11.25" style="1" customWidth="1"/>
    <col min="15110" max="15110" width="18.33203125" style="1" customWidth="1"/>
    <col min="15111" max="15111" width="11.25" style="1" customWidth="1"/>
    <col min="15112" max="15359" width="8.75" style="1"/>
    <col min="15360" max="15360" width="7.4140625" style="1" customWidth="1"/>
    <col min="15361" max="15361" width="2.5" style="1" bestFit="1" customWidth="1"/>
    <col min="15362" max="15363" width="13.25" style="1" customWidth="1"/>
    <col min="15364" max="15364" width="2.4140625" style="1" customWidth="1"/>
    <col min="15365" max="15365" width="11.25" style="1" customWidth="1"/>
    <col min="15366" max="15366" width="18.33203125" style="1" customWidth="1"/>
    <col min="15367" max="15367" width="11.25" style="1" customWidth="1"/>
    <col min="15368" max="15615" width="8.75" style="1"/>
    <col min="15616" max="15616" width="7.4140625" style="1" customWidth="1"/>
    <col min="15617" max="15617" width="2.5" style="1" bestFit="1" customWidth="1"/>
    <col min="15618" max="15619" width="13.25" style="1" customWidth="1"/>
    <col min="15620" max="15620" width="2.4140625" style="1" customWidth="1"/>
    <col min="15621" max="15621" width="11.25" style="1" customWidth="1"/>
    <col min="15622" max="15622" width="18.33203125" style="1" customWidth="1"/>
    <col min="15623" max="15623" width="11.25" style="1" customWidth="1"/>
    <col min="15624" max="15871" width="8.75" style="1"/>
    <col min="15872" max="15872" width="7.4140625" style="1" customWidth="1"/>
    <col min="15873" max="15873" width="2.5" style="1" bestFit="1" customWidth="1"/>
    <col min="15874" max="15875" width="13.25" style="1" customWidth="1"/>
    <col min="15876" max="15876" width="2.4140625" style="1" customWidth="1"/>
    <col min="15877" max="15877" width="11.25" style="1" customWidth="1"/>
    <col min="15878" max="15878" width="18.33203125" style="1" customWidth="1"/>
    <col min="15879" max="15879" width="11.25" style="1" customWidth="1"/>
    <col min="15880" max="16127" width="8.75" style="1"/>
    <col min="16128" max="16128" width="7.4140625" style="1" customWidth="1"/>
    <col min="16129" max="16129" width="2.5" style="1" bestFit="1" customWidth="1"/>
    <col min="16130" max="16131" width="13.25" style="1" customWidth="1"/>
    <col min="16132" max="16132" width="2.4140625" style="1" customWidth="1"/>
    <col min="16133" max="16133" width="11.25" style="1" customWidth="1"/>
    <col min="16134" max="16134" width="18.33203125" style="1" customWidth="1"/>
    <col min="16135" max="16135" width="11.25" style="1" customWidth="1"/>
    <col min="16136" max="16384" width="8.75" style="1"/>
  </cols>
  <sheetData>
    <row r="1" spans="1:9" x14ac:dyDescent="0.3">
      <c r="A1" s="1" t="s">
        <v>98</v>
      </c>
      <c r="I1" s="2" t="s">
        <v>118</v>
      </c>
    </row>
    <row r="2" spans="1:9" x14ac:dyDescent="0.3">
      <c r="H2" s="2"/>
      <c r="I2" s="2"/>
    </row>
    <row r="3" spans="1:9" x14ac:dyDescent="0.3">
      <c r="D3" s="3"/>
      <c r="E3" s="3"/>
      <c r="F3" s="3"/>
      <c r="H3" s="155"/>
      <c r="I3" s="155"/>
    </row>
    <row r="4" spans="1:9" x14ac:dyDescent="0.3">
      <c r="E4" s="3"/>
      <c r="F4" s="3"/>
      <c r="G4" s="208" t="s">
        <v>108</v>
      </c>
      <c r="H4" s="208"/>
      <c r="I4" s="208"/>
    </row>
    <row r="5" spans="1:9" x14ac:dyDescent="0.3">
      <c r="D5" s="3"/>
      <c r="E5" s="3"/>
      <c r="F5" s="3"/>
      <c r="G5" s="209" t="s">
        <v>110</v>
      </c>
      <c r="H5" s="209"/>
      <c r="I5" s="209"/>
    </row>
    <row r="6" spans="1:9" x14ac:dyDescent="0.3">
      <c r="A6" s="6" t="s">
        <v>55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44" t="s">
        <v>119</v>
      </c>
      <c r="B7" s="145"/>
      <c r="C7" s="145"/>
      <c r="D7" s="145"/>
      <c r="E7" s="145"/>
      <c r="F7" s="145"/>
      <c r="G7" s="145"/>
      <c r="H7" s="6"/>
      <c r="I7" s="6"/>
    </row>
    <row r="8" spans="1:9" x14ac:dyDescent="0.3">
      <c r="A8" s="144" t="s">
        <v>120</v>
      </c>
      <c r="B8" s="145"/>
      <c r="C8" s="145"/>
      <c r="D8" s="145"/>
      <c r="E8" s="145"/>
      <c r="F8" s="145"/>
      <c r="G8" s="145"/>
      <c r="H8" s="6"/>
      <c r="I8" s="6"/>
    </row>
    <row r="9" spans="1:9" x14ac:dyDescent="0.3">
      <c r="A9" s="144" t="s">
        <v>113</v>
      </c>
      <c r="B9" s="145"/>
      <c r="C9" s="145"/>
      <c r="D9" s="145"/>
      <c r="E9" s="145"/>
      <c r="F9" s="145"/>
      <c r="G9" s="145"/>
      <c r="H9" s="6"/>
      <c r="I9" s="6"/>
    </row>
    <row r="10" spans="1:9" x14ac:dyDescent="0.3">
      <c r="A10" s="144" t="s">
        <v>91</v>
      </c>
      <c r="B10" s="145"/>
      <c r="C10" s="145"/>
      <c r="D10" s="145"/>
      <c r="E10" s="145"/>
      <c r="F10" s="145"/>
      <c r="G10" s="145"/>
      <c r="H10" s="6"/>
      <c r="I10" s="6"/>
    </row>
    <row r="11" spans="1:9" x14ac:dyDescent="0.3">
      <c r="A11" s="200" t="s">
        <v>127</v>
      </c>
      <c r="B11" s="201"/>
      <c r="C11" s="201"/>
      <c r="D11" s="201"/>
      <c r="E11" s="201"/>
      <c r="F11" s="201"/>
      <c r="G11" s="201"/>
      <c r="H11" s="202"/>
      <c r="I11" s="202"/>
    </row>
    <row r="12" spans="1:9" x14ac:dyDescent="0.3">
      <c r="A12" s="146" t="s">
        <v>124</v>
      </c>
      <c r="B12" s="145"/>
      <c r="C12" s="145"/>
      <c r="D12" s="145"/>
      <c r="E12" s="145"/>
      <c r="F12" s="145"/>
      <c r="G12" s="145"/>
      <c r="H12" s="6"/>
      <c r="I12" s="6"/>
    </row>
    <row r="13" spans="1:9" x14ac:dyDescent="0.3">
      <c r="A13" s="146" t="s">
        <v>128</v>
      </c>
      <c r="B13" s="145"/>
      <c r="C13" s="145"/>
      <c r="D13" s="145"/>
      <c r="E13" s="145"/>
      <c r="F13" s="145"/>
      <c r="G13" s="145"/>
      <c r="H13" s="6"/>
      <c r="I13" s="6"/>
    </row>
    <row r="14" spans="1:9" x14ac:dyDescent="0.3">
      <c r="A14" s="146" t="s">
        <v>125</v>
      </c>
      <c r="B14" s="145"/>
      <c r="C14" s="145"/>
      <c r="D14" s="145"/>
      <c r="E14" s="145"/>
      <c r="F14" s="145"/>
      <c r="G14" s="145"/>
      <c r="H14" s="6"/>
    </row>
    <row r="15" spans="1:9" ht="36.5" customHeight="1" x14ac:dyDescent="0.3">
      <c r="A15" s="222" t="s">
        <v>129</v>
      </c>
      <c r="B15" s="223"/>
      <c r="C15" s="224"/>
      <c r="D15" s="194" t="s">
        <v>83</v>
      </c>
      <c r="E15" s="194" t="s">
        <v>123</v>
      </c>
      <c r="F15" s="196" t="s">
        <v>122</v>
      </c>
      <c r="G15" s="195" t="s">
        <v>121</v>
      </c>
      <c r="H15" s="196" t="s">
        <v>23</v>
      </c>
      <c r="I15" s="199" t="s">
        <v>81</v>
      </c>
    </row>
    <row r="16" spans="1:9" ht="12" customHeight="1" x14ac:dyDescent="0.3">
      <c r="A16" s="9" t="s">
        <v>1</v>
      </c>
      <c r="B16" s="10" t="s">
        <v>2</v>
      </c>
      <c r="C16" s="11" t="s">
        <v>63</v>
      </c>
      <c r="D16" s="12">
        <f>代表補助事業者!E17+参加補助事業者①!E17+参加補助事業者②!E17+参加補助事業者③!E17+参加補助事業者④!E17+参加補助事業者⑤!E17</f>
        <v>0</v>
      </c>
      <c r="E16" s="13">
        <f>D16</f>
        <v>0</v>
      </c>
      <c r="F16" s="13">
        <f>E16</f>
        <v>0</v>
      </c>
      <c r="G16" s="14"/>
      <c r="H16" s="124"/>
      <c r="I16" s="203" t="str">
        <f>IF(G16&gt;TRUNC(F16*2/3,0),"2/3超過","")</f>
        <v/>
      </c>
    </row>
    <row r="17" spans="1:9" ht="12" customHeight="1" x14ac:dyDescent="0.3">
      <c r="A17" s="15" t="s">
        <v>4</v>
      </c>
      <c r="B17" s="16" t="s">
        <v>5</v>
      </c>
      <c r="C17" s="17" t="s">
        <v>7</v>
      </c>
      <c r="D17" s="18">
        <f>代表補助事業者!E22+参加補助事業者①!E22+参加補助事業者②!E22+参加補助事業者③!E22+参加補助事業者④!E22+参加補助事業者⑤!E22</f>
        <v>0</v>
      </c>
      <c r="E17" s="19">
        <f>D17</f>
        <v>0</v>
      </c>
      <c r="F17" s="226">
        <f>SUM(E17:E24)</f>
        <v>0</v>
      </c>
      <c r="G17" s="226"/>
      <c r="H17" s="125"/>
      <c r="I17" s="219" t="str">
        <f>IF(G17&gt;TRUNC(F17*2/3,0),"2/3超過","")</f>
        <v/>
      </c>
    </row>
    <row r="18" spans="1:9" x14ac:dyDescent="0.3">
      <c r="A18" s="20"/>
      <c r="B18" s="21" t="s">
        <v>6</v>
      </c>
      <c r="C18" s="17" t="s">
        <v>9</v>
      </c>
      <c r="D18" s="22">
        <f>代表補助事業者!E27+参加補助事業者①!E27+参加補助事業者②!E27+参加補助事業者③!E27+参加補助事業者④!E27+参加補助事業者⑤!E27</f>
        <v>0</v>
      </c>
      <c r="E18" s="23">
        <f t="shared" ref="E18:E24" si="0">D18</f>
        <v>0</v>
      </c>
      <c r="F18" s="227"/>
      <c r="G18" s="227"/>
      <c r="H18" s="125"/>
      <c r="I18" s="220"/>
    </row>
    <row r="19" spans="1:9" x14ac:dyDescent="0.3">
      <c r="A19" s="20"/>
      <c r="B19" s="21" t="s">
        <v>8</v>
      </c>
      <c r="C19" s="17" t="s">
        <v>17</v>
      </c>
      <c r="D19" s="22">
        <f>代表補助事業者!E32+参加補助事業者①!E32+参加補助事業者②!E32+参加補助事業者③!E32+参加補助事業者④!E32+参加補助事業者⑤!E32</f>
        <v>0</v>
      </c>
      <c r="E19" s="23">
        <f t="shared" si="0"/>
        <v>0</v>
      </c>
      <c r="F19" s="227"/>
      <c r="G19" s="227"/>
      <c r="H19" s="125"/>
      <c r="I19" s="220"/>
    </row>
    <row r="20" spans="1:9" x14ac:dyDescent="0.3">
      <c r="A20" s="20"/>
      <c r="B20" s="21" t="s">
        <v>10</v>
      </c>
      <c r="C20" s="17" t="s">
        <v>18</v>
      </c>
      <c r="D20" s="22">
        <f>代表補助事業者!E37+参加補助事業者①!E37+参加補助事業者②!E37+参加補助事業者③!E37+参加補助事業者④!E37+参加補助事業者⑤!E37</f>
        <v>0</v>
      </c>
      <c r="E20" s="23">
        <f t="shared" si="0"/>
        <v>0</v>
      </c>
      <c r="F20" s="227"/>
      <c r="G20" s="227"/>
      <c r="H20" s="125"/>
      <c r="I20" s="220"/>
    </row>
    <row r="21" spans="1:9" x14ac:dyDescent="0.3">
      <c r="A21" s="20"/>
      <c r="B21" s="21" t="s">
        <v>11</v>
      </c>
      <c r="C21" s="17" t="s">
        <v>15</v>
      </c>
      <c r="D21" s="22">
        <f>代表補助事業者!E42+参加補助事業者①!E42+参加補助事業者②!E42+参加補助事業者③!E42+参加補助事業者④!E42+参加補助事業者⑤!E42</f>
        <v>0</v>
      </c>
      <c r="E21" s="23">
        <f t="shared" si="0"/>
        <v>0</v>
      </c>
      <c r="F21" s="227"/>
      <c r="G21" s="227"/>
      <c r="H21" s="125"/>
      <c r="I21" s="220"/>
    </row>
    <row r="22" spans="1:9" x14ac:dyDescent="0.3">
      <c r="A22" s="20"/>
      <c r="B22" s="21" t="s">
        <v>12</v>
      </c>
      <c r="C22" s="24" t="s">
        <v>19</v>
      </c>
      <c r="D22" s="22">
        <f>代表補助事業者!E47+参加補助事業者①!E47+参加補助事業者②!E47+参加補助事業者③!E47+参加補助事業者④!E47+参加補助事業者⑤!E47</f>
        <v>0</v>
      </c>
      <c r="E22" s="23">
        <f t="shared" si="0"/>
        <v>0</v>
      </c>
      <c r="F22" s="227"/>
      <c r="G22" s="227"/>
      <c r="H22" s="125"/>
      <c r="I22" s="220"/>
    </row>
    <row r="23" spans="1:9" x14ac:dyDescent="0.3">
      <c r="A23" s="20"/>
      <c r="B23" s="25" t="s">
        <v>13</v>
      </c>
      <c r="C23" s="26" t="s">
        <v>20</v>
      </c>
      <c r="D23" s="27">
        <f>代表補助事業者!E52+参加補助事業者①!E52+参加補助事業者②!E52+参加補助事業者③!E52+参加補助事業者④!E52+参加補助事業者⑤!E52</f>
        <v>0</v>
      </c>
      <c r="E23" s="23">
        <f t="shared" si="0"/>
        <v>0</v>
      </c>
      <c r="F23" s="227"/>
      <c r="G23" s="227"/>
      <c r="H23" s="126"/>
      <c r="I23" s="220"/>
    </row>
    <row r="24" spans="1:9" x14ac:dyDescent="0.3">
      <c r="A24" s="154"/>
      <c r="B24" s="158" t="s">
        <v>14</v>
      </c>
      <c r="C24" s="159" t="s">
        <v>21</v>
      </c>
      <c r="D24" s="160">
        <f>代表補助事業者!E57+参加補助事業者①!E57+参加補助事業者②!E57+参加補助事業者③!E57+参加補助事業者④!E57+参加補助事業者⑤!E57</f>
        <v>0</v>
      </c>
      <c r="E24" s="161">
        <f t="shared" si="0"/>
        <v>0</v>
      </c>
      <c r="F24" s="228"/>
      <c r="G24" s="228"/>
      <c r="H24" s="162"/>
      <c r="I24" s="221"/>
    </row>
    <row r="25" spans="1:9" ht="24" x14ac:dyDescent="0.3">
      <c r="A25" s="9" t="s">
        <v>97</v>
      </c>
      <c r="B25" s="10" t="s">
        <v>2</v>
      </c>
      <c r="C25" s="188" t="s">
        <v>61</v>
      </c>
      <c r="D25" s="12">
        <f>代表補助事業者!E63+参加補助事業者①!E63+参加補助事業者②!E63+参加補助事業者③!E63+参加補助事業者④!E63+参加補助事業者⑤!E63</f>
        <v>0</v>
      </c>
      <c r="E25" s="13">
        <f>D25</f>
        <v>0</v>
      </c>
      <c r="F25" s="13">
        <f>E25</f>
        <v>0</v>
      </c>
      <c r="G25" s="14"/>
      <c r="H25" s="124"/>
      <c r="I25" s="203" t="str">
        <f>IF(G25&gt;TRUNC(F25*2/3,0),"2/3超過","")</f>
        <v/>
      </c>
    </row>
    <row r="26" spans="1:9" s="28" customFormat="1" ht="12.5" thickBot="1" x14ac:dyDescent="0.35">
      <c r="A26" s="181" t="s">
        <v>69</v>
      </c>
      <c r="B26" s="182"/>
      <c r="C26" s="183"/>
      <c r="D26" s="184">
        <f>代表補助事業者!E66+参加補助事業者①!E66+参加補助事業者②!E66+参加補助事業者③!E66+参加補助事業者④!E66+参加補助事業者⑤!E66</f>
        <v>0</v>
      </c>
      <c r="E26" s="185"/>
      <c r="F26" s="186"/>
      <c r="G26" s="191"/>
      <c r="H26" s="187"/>
      <c r="I26" s="187"/>
    </row>
    <row r="27" spans="1:9" ht="12.5" thickTop="1" x14ac:dyDescent="0.3">
      <c r="A27" s="29" t="s">
        <v>16</v>
      </c>
      <c r="B27" s="30"/>
      <c r="C27" s="30"/>
      <c r="D27" s="31">
        <f>SUM(D16:D26)</f>
        <v>0</v>
      </c>
      <c r="E27" s="31">
        <f>SUM(E16:E25)</f>
        <v>0</v>
      </c>
      <c r="F27" s="193">
        <f>SUM(F16:F25)</f>
        <v>0</v>
      </c>
      <c r="G27" s="192">
        <f>SUM(G16:G25)</f>
        <v>0</v>
      </c>
      <c r="H27" s="32"/>
      <c r="I27" s="204" t="str">
        <f>IF(G27&gt;TRUNC(F27*2/3,0),"2/3超過","")</f>
        <v/>
      </c>
    </row>
    <row r="28" spans="1:9" ht="13.25" customHeight="1" x14ac:dyDescent="0.3">
      <c r="A28" s="33" t="s">
        <v>64</v>
      </c>
      <c r="B28" s="205" t="s">
        <v>84</v>
      </c>
      <c r="C28" s="35"/>
      <c r="D28" s="35"/>
      <c r="E28" s="35"/>
      <c r="F28" s="35"/>
      <c r="G28" s="35"/>
      <c r="H28" s="36"/>
      <c r="I28" s="36"/>
    </row>
    <row r="29" spans="1:9" ht="13.25" customHeight="1" x14ac:dyDescent="0.3">
      <c r="A29" s="33"/>
      <c r="B29" s="189" t="s">
        <v>109</v>
      </c>
      <c r="C29" s="35"/>
      <c r="D29" s="35"/>
      <c r="E29" s="35"/>
      <c r="F29" s="35"/>
      <c r="G29" s="35"/>
      <c r="H29" s="36"/>
      <c r="I29" s="36"/>
    </row>
    <row r="30" spans="1:9" ht="13.25" customHeight="1" x14ac:dyDescent="0.3">
      <c r="A30" s="33" t="s">
        <v>65</v>
      </c>
      <c r="B30" s="206" t="s">
        <v>85</v>
      </c>
      <c r="C30" s="36"/>
      <c r="D30" s="36"/>
      <c r="E30" s="36"/>
      <c r="F30" s="36"/>
      <c r="G30" s="36"/>
      <c r="H30" s="36"/>
      <c r="I30" s="36"/>
    </row>
    <row r="31" spans="1:9" ht="13.25" customHeight="1" x14ac:dyDescent="0.3">
      <c r="A31" s="33"/>
      <c r="B31" s="37" t="s">
        <v>78</v>
      </c>
      <c r="C31" s="36"/>
      <c r="D31" s="36"/>
      <c r="E31" s="36"/>
      <c r="F31" s="36"/>
      <c r="G31" s="36"/>
      <c r="H31" s="36"/>
      <c r="I31" s="35"/>
    </row>
    <row r="32" spans="1:9" s="146" customFormat="1" ht="13.25" customHeight="1" x14ac:dyDescent="0.3">
      <c r="A32" s="39"/>
      <c r="B32" s="34" t="s">
        <v>92</v>
      </c>
      <c r="C32" s="35"/>
      <c r="D32" s="35"/>
      <c r="E32" s="35"/>
      <c r="F32" s="35"/>
      <c r="G32" s="35"/>
      <c r="H32" s="35"/>
      <c r="I32" s="36"/>
    </row>
    <row r="33" spans="1:9" ht="13.25" customHeight="1" x14ac:dyDescent="0.3">
      <c r="A33" s="33"/>
      <c r="B33" s="189" t="s">
        <v>134</v>
      </c>
      <c r="C33" s="36"/>
      <c r="D33" s="36"/>
      <c r="E33" s="36"/>
      <c r="F33" s="36"/>
      <c r="G33" s="36"/>
      <c r="H33" s="36"/>
      <c r="I33" s="35"/>
    </row>
    <row r="34" spans="1:9" ht="13.5" customHeight="1" x14ac:dyDescent="0.3">
      <c r="A34" s="39"/>
      <c r="B34" s="34"/>
      <c r="C34" s="35"/>
      <c r="D34" s="35"/>
      <c r="E34" s="35"/>
      <c r="F34" s="35"/>
      <c r="G34" s="35"/>
      <c r="H34" s="35"/>
    </row>
    <row r="35" spans="1:9" ht="12.65" customHeight="1" x14ac:dyDescent="0.3">
      <c r="A35" s="147" t="s">
        <v>88</v>
      </c>
      <c r="I35" s="136"/>
    </row>
    <row r="36" spans="1:9" s="136" customFormat="1" ht="12.65" customHeight="1" x14ac:dyDescent="0.3">
      <c r="A36" s="144" t="s">
        <v>90</v>
      </c>
    </row>
    <row r="37" spans="1:9" s="136" customFormat="1" ht="12.5" customHeight="1" x14ac:dyDescent="0.3">
      <c r="A37" s="144" t="s">
        <v>89</v>
      </c>
      <c r="I37" s="1"/>
    </row>
    <row r="38" spans="1:9" ht="12.65" customHeight="1" x14ac:dyDescent="0.3">
      <c r="A38" s="143"/>
      <c r="I38" s="44"/>
    </row>
    <row r="39" spans="1:9" x14ac:dyDescent="0.2">
      <c r="B39" s="1" t="s">
        <v>56</v>
      </c>
      <c r="E39" s="7" t="s">
        <v>0</v>
      </c>
      <c r="F39" s="50"/>
      <c r="G39" s="44"/>
      <c r="H39" s="44"/>
      <c r="I39" s="44"/>
    </row>
    <row r="40" spans="1:9" x14ac:dyDescent="0.3">
      <c r="B40" s="40" t="s">
        <v>57</v>
      </c>
      <c r="C40" s="41"/>
      <c r="D40" s="42"/>
      <c r="E40" s="43"/>
      <c r="F40" s="190"/>
      <c r="H40" s="44"/>
      <c r="I40" s="44"/>
    </row>
    <row r="41" spans="1:9" x14ac:dyDescent="0.3">
      <c r="A41" s="45"/>
      <c r="B41" s="150" t="s">
        <v>58</v>
      </c>
      <c r="C41" s="151"/>
      <c r="D41" s="152"/>
      <c r="E41" s="43"/>
      <c r="F41" s="190"/>
      <c r="H41" s="44"/>
      <c r="I41" s="45"/>
    </row>
    <row r="42" spans="1:9" x14ac:dyDescent="0.3">
      <c r="A42" s="45"/>
      <c r="B42" s="150" t="s">
        <v>93</v>
      </c>
      <c r="C42" s="151"/>
      <c r="D42" s="152"/>
      <c r="E42" s="43"/>
      <c r="F42" s="122" t="s">
        <v>80</v>
      </c>
      <c r="H42" s="45"/>
      <c r="I42" s="45"/>
    </row>
    <row r="43" spans="1:9" x14ac:dyDescent="0.3">
      <c r="A43" s="45"/>
      <c r="B43" s="225" t="s">
        <v>79</v>
      </c>
      <c r="C43" s="225"/>
      <c r="D43" s="225"/>
      <c r="E43" s="43">
        <f>SUM(E40:E42)</f>
        <v>0</v>
      </c>
      <c r="F43" s="123" t="b">
        <f>E43=D27-G27</f>
        <v>1</v>
      </c>
      <c r="H43" s="45"/>
    </row>
    <row r="44" spans="1:9" x14ac:dyDescent="0.3">
      <c r="B44" s="146"/>
      <c r="C44" s="146"/>
      <c r="D44" s="146"/>
    </row>
    <row r="45" spans="1:9" x14ac:dyDescent="0.3">
      <c r="B45" s="146" t="s">
        <v>94</v>
      </c>
      <c r="C45" s="146"/>
      <c r="D45" s="146"/>
      <c r="I45" s="198"/>
    </row>
    <row r="46" spans="1:9" x14ac:dyDescent="0.3">
      <c r="B46" s="210"/>
      <c r="C46" s="211"/>
      <c r="D46" s="211"/>
      <c r="E46" s="211"/>
      <c r="F46" s="211"/>
      <c r="G46" s="211"/>
      <c r="H46" s="211"/>
      <c r="I46" s="212"/>
    </row>
    <row r="47" spans="1:9" x14ac:dyDescent="0.3">
      <c r="B47" s="213"/>
      <c r="C47" s="214"/>
      <c r="D47" s="214"/>
      <c r="E47" s="214"/>
      <c r="F47" s="214"/>
      <c r="G47" s="214"/>
      <c r="H47" s="214"/>
      <c r="I47" s="215"/>
    </row>
    <row r="48" spans="1:9" x14ac:dyDescent="0.3">
      <c r="B48" s="213"/>
      <c r="C48" s="214"/>
      <c r="D48" s="214"/>
      <c r="E48" s="214"/>
      <c r="F48" s="214"/>
      <c r="G48" s="214"/>
      <c r="H48" s="214"/>
      <c r="I48" s="215"/>
    </row>
    <row r="49" spans="2:9" x14ac:dyDescent="0.3">
      <c r="B49" s="213"/>
      <c r="C49" s="214"/>
      <c r="D49" s="214"/>
      <c r="E49" s="214"/>
      <c r="F49" s="214"/>
      <c r="G49" s="214"/>
      <c r="H49" s="214"/>
      <c r="I49" s="215"/>
    </row>
    <row r="50" spans="2:9" x14ac:dyDescent="0.3">
      <c r="B50" s="213"/>
      <c r="C50" s="214"/>
      <c r="D50" s="214"/>
      <c r="E50" s="214"/>
      <c r="F50" s="214"/>
      <c r="G50" s="214"/>
      <c r="H50" s="214"/>
      <c r="I50" s="215"/>
    </row>
    <row r="51" spans="2:9" x14ac:dyDescent="0.3">
      <c r="B51" s="213"/>
      <c r="C51" s="214"/>
      <c r="D51" s="214"/>
      <c r="E51" s="214"/>
      <c r="F51" s="214"/>
      <c r="G51" s="214"/>
      <c r="H51" s="214"/>
      <c r="I51" s="215"/>
    </row>
    <row r="52" spans="2:9" x14ac:dyDescent="0.3">
      <c r="B52" s="213"/>
      <c r="C52" s="214"/>
      <c r="D52" s="214"/>
      <c r="E52" s="214"/>
      <c r="F52" s="214"/>
      <c r="G52" s="214"/>
      <c r="H52" s="214"/>
      <c r="I52" s="215"/>
    </row>
    <row r="53" spans="2:9" x14ac:dyDescent="0.3">
      <c r="B53" s="213"/>
      <c r="C53" s="214"/>
      <c r="D53" s="214"/>
      <c r="E53" s="214"/>
      <c r="F53" s="214"/>
      <c r="G53" s="214"/>
      <c r="H53" s="214"/>
      <c r="I53" s="215"/>
    </row>
    <row r="54" spans="2:9" x14ac:dyDescent="0.3">
      <c r="B54" s="213"/>
      <c r="C54" s="214"/>
      <c r="D54" s="214"/>
      <c r="E54" s="214"/>
      <c r="F54" s="214"/>
      <c r="G54" s="214"/>
      <c r="H54" s="214"/>
      <c r="I54" s="215"/>
    </row>
    <row r="55" spans="2:9" x14ac:dyDescent="0.3">
      <c r="B55" s="213"/>
      <c r="C55" s="214"/>
      <c r="D55" s="214"/>
      <c r="E55" s="214"/>
      <c r="F55" s="214"/>
      <c r="G55" s="214"/>
      <c r="H55" s="214"/>
      <c r="I55" s="215"/>
    </row>
    <row r="56" spans="2:9" x14ac:dyDescent="0.3">
      <c r="B56" s="213"/>
      <c r="C56" s="214"/>
      <c r="D56" s="214"/>
      <c r="E56" s="214"/>
      <c r="F56" s="214"/>
      <c r="G56" s="214"/>
      <c r="H56" s="214"/>
      <c r="I56" s="215"/>
    </row>
    <row r="57" spans="2:9" x14ac:dyDescent="0.3">
      <c r="B57" s="213"/>
      <c r="C57" s="214"/>
      <c r="D57" s="214"/>
      <c r="E57" s="214"/>
      <c r="F57" s="214"/>
      <c r="G57" s="214"/>
      <c r="H57" s="214"/>
      <c r="I57" s="215"/>
    </row>
    <row r="58" spans="2:9" x14ac:dyDescent="0.3">
      <c r="B58" s="216"/>
      <c r="C58" s="217"/>
      <c r="D58" s="217"/>
      <c r="E58" s="217"/>
      <c r="F58" s="217"/>
      <c r="G58" s="217"/>
      <c r="H58" s="217"/>
      <c r="I58" s="218"/>
    </row>
  </sheetData>
  <mergeCells count="8">
    <mergeCell ref="G4:I4"/>
    <mergeCell ref="G5:I5"/>
    <mergeCell ref="B46:I58"/>
    <mergeCell ref="I17:I24"/>
    <mergeCell ref="A15:C15"/>
    <mergeCell ref="B43:D43"/>
    <mergeCell ref="F17:F24"/>
    <mergeCell ref="G17:G24"/>
  </mergeCells>
  <phoneticPr fontId="3"/>
  <conditionalFormatting sqref="F43">
    <cfRule type="containsText" dxfId="17" priority="2" operator="containsText" text="FALSE">
      <formula>NOT(ISERROR(SEARCH("FALSE",F43)))</formula>
    </cfRule>
  </conditionalFormatting>
  <conditionalFormatting sqref="G16:G27">
    <cfRule type="expression" dxfId="16" priority="1">
      <formula>$I16="2/3超過"</formula>
    </cfRule>
  </conditionalFormatting>
  <hyperlinks>
    <hyperlink ref="B29" r:id="rId1" xr:uid="{86100EA8-F2EC-46C2-BE5C-A055F5F87C41}"/>
    <hyperlink ref="B33" r:id="rId2" xr:uid="{B304FB81-F6FF-4325-BEFA-5B79369F2397}"/>
  </hyperlinks>
  <pageMargins left="0.70866141732283472" right="0.70866141732283472" top="0.74803149606299213" bottom="0.74803149606299213" header="0.31496062992125984" footer="0.31496062992125984"/>
  <pageSetup paperSize="9" scale="56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71135-AC96-4CE1-BD7D-2DE550712281}">
  <sheetPr>
    <pageSetUpPr fitToPage="1"/>
  </sheetPr>
  <dimension ref="A1:N68"/>
  <sheetViews>
    <sheetView showGridLines="0" zoomScaleNormal="100" zoomScaleSheetLayoutView="85" workbookViewId="0">
      <pane ySplit="12" topLeftCell="A13" activePane="bottomLeft" state="frozen"/>
      <selection activeCell="E63" sqref="E63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9140625" style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x14ac:dyDescent="0.3">
      <c r="A1" s="1" t="s">
        <v>98</v>
      </c>
      <c r="N1" s="2" t="s">
        <v>118</v>
      </c>
    </row>
    <row r="2" spans="1:14" x14ac:dyDescent="0.3">
      <c r="D2" s="46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x14ac:dyDescent="0.3">
      <c r="E4" s="4" t="s">
        <v>110</v>
      </c>
      <c r="F4" s="4"/>
      <c r="G4" s="4"/>
      <c r="H4" s="4"/>
      <c r="I4" s="4"/>
      <c r="J4" s="4"/>
      <c r="K4" s="4"/>
      <c r="L4" s="4"/>
      <c r="M4" s="4"/>
      <c r="N4" s="49"/>
    </row>
    <row r="5" spans="1:14" x14ac:dyDescent="0.3">
      <c r="E5" s="46"/>
      <c r="F5" s="46" t="s">
        <v>131</v>
      </c>
      <c r="G5" s="46"/>
      <c r="H5" s="46"/>
      <c r="I5" s="46"/>
      <c r="J5" s="46"/>
      <c r="K5" s="46"/>
      <c r="L5" s="46"/>
      <c r="M5" s="46"/>
      <c r="N5" s="48"/>
    </row>
    <row r="6" spans="1:14" x14ac:dyDescent="0.3">
      <c r="E6" s="46"/>
      <c r="F6" s="1" t="s">
        <v>132</v>
      </c>
      <c r="H6" s="46"/>
      <c r="J6" s="46"/>
      <c r="K6" s="46"/>
      <c r="L6" s="46"/>
      <c r="M6" s="46"/>
      <c r="N6" s="48"/>
    </row>
    <row r="7" spans="1:14" x14ac:dyDescent="0.3">
      <c r="D7" s="46"/>
      <c r="E7" s="3"/>
      <c r="F7" s="207"/>
      <c r="G7" s="233" t="s">
        <v>126</v>
      </c>
      <c r="H7" s="234"/>
      <c r="I7" s="234"/>
      <c r="J7" s="234"/>
      <c r="K7" s="234"/>
      <c r="L7" s="234"/>
      <c r="M7" s="234"/>
      <c r="N7" s="235"/>
    </row>
    <row r="8" spans="1:14" x14ac:dyDescent="0.3">
      <c r="A8" s="229" t="s">
        <v>111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</row>
    <row r="9" spans="1:14" x14ac:dyDescent="0.3">
      <c r="A9" s="144" t="s">
        <v>112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50" t="s">
        <v>0</v>
      </c>
    </row>
    <row r="12" spans="1:14" ht="12" customHeight="1" x14ac:dyDescent="0.3">
      <c r="A12" s="230" t="s">
        <v>22</v>
      </c>
      <c r="B12" s="231"/>
      <c r="C12" s="232"/>
      <c r="D12" s="51" t="s">
        <v>24</v>
      </c>
      <c r="E12" s="52" t="str">
        <f>IF(F7="✔","金額（税込み）","金額（税抜き）")</f>
        <v>金額（税抜き）</v>
      </c>
      <c r="F12" s="231" t="str">
        <f>IF(F7="✔","算出根拠（税込み）","算出根拠（税抜き）")</f>
        <v>算出根拠（税抜き）</v>
      </c>
      <c r="G12" s="231"/>
      <c r="H12" s="231"/>
      <c r="I12" s="231"/>
      <c r="J12" s="231"/>
      <c r="K12" s="231"/>
      <c r="L12" s="231"/>
      <c r="M12" s="231"/>
      <c r="N12" s="232"/>
    </row>
    <row r="13" spans="1:14" ht="12" customHeight="1" x14ac:dyDescent="0.3">
      <c r="A13" s="53" t="s">
        <v>1</v>
      </c>
      <c r="B13" s="54" t="s">
        <v>2</v>
      </c>
      <c r="C13" s="55" t="s">
        <v>3</v>
      </c>
      <c r="D13" s="56"/>
      <c r="E13" s="57"/>
      <c r="F13" s="58"/>
      <c r="G13" s="58"/>
      <c r="H13" s="58"/>
      <c r="I13" s="58"/>
      <c r="J13" s="58"/>
      <c r="K13" s="58"/>
      <c r="L13" s="58"/>
      <c r="M13" s="58"/>
      <c r="N13" s="59"/>
    </row>
    <row r="14" spans="1:14" x14ac:dyDescent="0.3">
      <c r="A14" s="60"/>
      <c r="B14" s="61"/>
      <c r="C14" s="62"/>
      <c r="D14" s="63"/>
      <c r="E14" s="64">
        <f>G14*J14</f>
        <v>0</v>
      </c>
      <c r="F14" s="65" t="s">
        <v>26</v>
      </c>
      <c r="G14" s="66"/>
      <c r="H14" s="65" t="s">
        <v>29</v>
      </c>
      <c r="I14" s="65" t="s">
        <v>28</v>
      </c>
      <c r="J14" s="66"/>
      <c r="K14" s="67" t="s">
        <v>30</v>
      </c>
      <c r="L14" s="67"/>
      <c r="M14" s="66"/>
      <c r="N14" s="68"/>
    </row>
    <row r="15" spans="1:14" x14ac:dyDescent="0.3">
      <c r="A15" s="60"/>
      <c r="B15" s="61"/>
      <c r="C15" s="62"/>
      <c r="D15" s="63"/>
      <c r="E15" s="64">
        <f>G15*J15</f>
        <v>0</v>
      </c>
      <c r="F15" s="69" t="s">
        <v>26</v>
      </c>
      <c r="G15" s="70"/>
      <c r="H15" s="69" t="s">
        <v>29</v>
      </c>
      <c r="I15" s="69" t="s">
        <v>28</v>
      </c>
      <c r="J15" s="70"/>
      <c r="K15" s="71" t="s">
        <v>30</v>
      </c>
      <c r="L15" s="71"/>
      <c r="M15" s="70"/>
      <c r="N15" s="72"/>
    </row>
    <row r="16" spans="1:14" x14ac:dyDescent="0.3">
      <c r="A16" s="60"/>
      <c r="B16" s="61"/>
      <c r="C16" s="62"/>
      <c r="D16" s="63"/>
      <c r="E16" s="64">
        <f>G16*J16</f>
        <v>0</v>
      </c>
      <c r="F16" s="69" t="s">
        <v>26</v>
      </c>
      <c r="G16" s="70"/>
      <c r="H16" s="69" t="s">
        <v>29</v>
      </c>
      <c r="I16" s="69" t="s">
        <v>28</v>
      </c>
      <c r="J16" s="70"/>
      <c r="K16" s="71" t="s">
        <v>30</v>
      </c>
      <c r="L16" s="71"/>
      <c r="M16" s="70"/>
      <c r="N16" s="72"/>
    </row>
    <row r="17" spans="1:14" x14ac:dyDescent="0.3">
      <c r="A17" s="81"/>
      <c r="B17" s="82" t="s">
        <v>32</v>
      </c>
      <c r="C17" s="83" t="s">
        <v>31</v>
      </c>
      <c r="D17" s="84"/>
      <c r="E17" s="85">
        <f>SUBTOTAL(9,E14:E16)</f>
        <v>0</v>
      </c>
      <c r="F17" s="86"/>
      <c r="G17" s="87"/>
      <c r="H17" s="86"/>
      <c r="I17" s="86"/>
      <c r="J17" s="87"/>
      <c r="K17" s="88"/>
      <c r="L17" s="88"/>
      <c r="M17" s="87"/>
      <c r="N17" s="89"/>
    </row>
    <row r="18" spans="1:14" ht="12" customHeight="1" x14ac:dyDescent="0.3">
      <c r="A18" s="15" t="s">
        <v>4</v>
      </c>
      <c r="B18" s="54" t="s">
        <v>5</v>
      </c>
      <c r="C18" s="55" t="s">
        <v>7</v>
      </c>
      <c r="D18" s="56"/>
      <c r="E18" s="57"/>
      <c r="F18" s="90"/>
      <c r="G18" s="90"/>
      <c r="H18" s="90"/>
      <c r="I18" s="90"/>
      <c r="J18" s="90"/>
      <c r="K18" s="90"/>
      <c r="L18" s="90"/>
      <c r="M18" s="90"/>
      <c r="N18" s="91"/>
    </row>
    <row r="19" spans="1:14" x14ac:dyDescent="0.3">
      <c r="A19" s="15"/>
      <c r="B19" s="61"/>
      <c r="C19" s="62"/>
      <c r="D19" s="63"/>
      <c r="E19" s="64">
        <f>G19*J19*M19</f>
        <v>0</v>
      </c>
      <c r="F19" s="65" t="s">
        <v>26</v>
      </c>
      <c r="G19" s="66"/>
      <c r="H19" s="65" t="s">
        <v>29</v>
      </c>
      <c r="I19" s="65" t="s">
        <v>28</v>
      </c>
      <c r="J19" s="66"/>
      <c r="K19" s="67" t="s">
        <v>35</v>
      </c>
      <c r="L19" s="65" t="s">
        <v>28</v>
      </c>
      <c r="M19" s="66"/>
      <c r="N19" s="68" t="s">
        <v>36</v>
      </c>
    </row>
    <row r="20" spans="1:14" x14ac:dyDescent="0.3">
      <c r="A20" s="15"/>
      <c r="B20" s="61"/>
      <c r="C20" s="62"/>
      <c r="D20" s="63"/>
      <c r="E20" s="64">
        <f>G20*J20*M20</f>
        <v>0</v>
      </c>
      <c r="F20" s="69" t="s">
        <v>26</v>
      </c>
      <c r="G20" s="70"/>
      <c r="H20" s="69" t="s">
        <v>29</v>
      </c>
      <c r="I20" s="69" t="s">
        <v>28</v>
      </c>
      <c r="J20" s="70"/>
      <c r="K20" s="71" t="s">
        <v>35</v>
      </c>
      <c r="L20" s="69" t="s">
        <v>28</v>
      </c>
      <c r="M20" s="70"/>
      <c r="N20" s="72" t="s">
        <v>36</v>
      </c>
    </row>
    <row r="21" spans="1:14" x14ac:dyDescent="0.3">
      <c r="A21" s="15"/>
      <c r="B21" s="61"/>
      <c r="C21" s="62"/>
      <c r="D21" s="63"/>
      <c r="E21" s="64">
        <f>G21*J21*M21</f>
        <v>0</v>
      </c>
      <c r="F21" s="69" t="s">
        <v>26</v>
      </c>
      <c r="G21" s="70"/>
      <c r="H21" s="69" t="s">
        <v>29</v>
      </c>
      <c r="I21" s="69" t="s">
        <v>28</v>
      </c>
      <c r="J21" s="70"/>
      <c r="K21" s="71" t="s">
        <v>35</v>
      </c>
      <c r="L21" s="69" t="s">
        <v>28</v>
      </c>
      <c r="M21" s="70"/>
      <c r="N21" s="72" t="s">
        <v>36</v>
      </c>
    </row>
    <row r="22" spans="1:14" x14ac:dyDescent="0.3">
      <c r="A22" s="15"/>
      <c r="B22" s="73" t="s">
        <v>37</v>
      </c>
      <c r="C22" s="74" t="s">
        <v>38</v>
      </c>
      <c r="D22" s="75"/>
      <c r="E22" s="76">
        <f>SUBTOTAL(9,E19:E21)</f>
        <v>0</v>
      </c>
      <c r="F22" s="77"/>
      <c r="G22" s="78"/>
      <c r="H22" s="77"/>
      <c r="I22" s="77"/>
      <c r="J22" s="78"/>
      <c r="K22" s="79"/>
      <c r="L22" s="79"/>
      <c r="M22" s="78"/>
      <c r="N22" s="80"/>
    </row>
    <row r="23" spans="1:14" x14ac:dyDescent="0.3">
      <c r="A23" s="20"/>
      <c r="B23" s="54" t="s">
        <v>6</v>
      </c>
      <c r="C23" s="55" t="s">
        <v>9</v>
      </c>
      <c r="D23" s="56"/>
      <c r="E23" s="57"/>
      <c r="F23" s="92"/>
      <c r="G23" s="92"/>
      <c r="H23" s="92"/>
      <c r="I23" s="92"/>
      <c r="J23" s="92"/>
      <c r="K23" s="92"/>
      <c r="L23" s="92"/>
      <c r="M23" s="92"/>
      <c r="N23" s="93"/>
    </row>
    <row r="24" spans="1:14" x14ac:dyDescent="0.3">
      <c r="A24" s="20"/>
      <c r="B24" s="61"/>
      <c r="C24" s="62"/>
      <c r="D24" s="63"/>
      <c r="E24" s="64">
        <f>G24*J24</f>
        <v>0</v>
      </c>
      <c r="F24" s="69" t="s">
        <v>26</v>
      </c>
      <c r="G24" s="70"/>
      <c r="H24" s="69" t="s">
        <v>29</v>
      </c>
      <c r="I24" s="69" t="s">
        <v>28</v>
      </c>
      <c r="J24" s="70"/>
      <c r="K24" s="71" t="s">
        <v>36</v>
      </c>
      <c r="L24" s="69"/>
      <c r="M24" s="70"/>
      <c r="N24" s="72"/>
    </row>
    <row r="25" spans="1:14" x14ac:dyDescent="0.3">
      <c r="A25" s="20"/>
      <c r="B25" s="61"/>
      <c r="C25" s="62"/>
      <c r="D25" s="63"/>
      <c r="E25" s="64">
        <f>G25*J25</f>
        <v>0</v>
      </c>
      <c r="F25" s="69" t="s">
        <v>26</v>
      </c>
      <c r="G25" s="70"/>
      <c r="H25" s="69" t="s">
        <v>29</v>
      </c>
      <c r="I25" s="69" t="s">
        <v>28</v>
      </c>
      <c r="J25" s="70"/>
      <c r="K25" s="71" t="s">
        <v>36</v>
      </c>
      <c r="L25" s="69"/>
      <c r="M25" s="70"/>
      <c r="N25" s="72"/>
    </row>
    <row r="26" spans="1:14" x14ac:dyDescent="0.3">
      <c r="A26" s="20"/>
      <c r="B26" s="61"/>
      <c r="C26" s="62"/>
      <c r="D26" s="63"/>
      <c r="E26" s="64">
        <f>G26*J26</f>
        <v>0</v>
      </c>
      <c r="F26" s="69" t="s">
        <v>26</v>
      </c>
      <c r="G26" s="70"/>
      <c r="H26" s="69" t="s">
        <v>29</v>
      </c>
      <c r="I26" s="69" t="s">
        <v>28</v>
      </c>
      <c r="J26" s="70"/>
      <c r="K26" s="71" t="s">
        <v>36</v>
      </c>
      <c r="L26" s="69"/>
      <c r="M26" s="70"/>
      <c r="N26" s="72"/>
    </row>
    <row r="27" spans="1:14" x14ac:dyDescent="0.3">
      <c r="A27" s="20"/>
      <c r="B27" s="73" t="s">
        <v>41</v>
      </c>
      <c r="C27" s="74" t="s">
        <v>42</v>
      </c>
      <c r="D27" s="75"/>
      <c r="E27" s="76">
        <f>SUBTOTAL(9,E24:E26)</f>
        <v>0</v>
      </c>
      <c r="F27" s="77"/>
      <c r="G27" s="78"/>
      <c r="H27" s="77"/>
      <c r="I27" s="77"/>
      <c r="J27" s="78"/>
      <c r="K27" s="79"/>
      <c r="L27" s="79"/>
      <c r="M27" s="78"/>
      <c r="N27" s="80"/>
    </row>
    <row r="28" spans="1:14" x14ac:dyDescent="0.3">
      <c r="A28" s="20"/>
      <c r="B28" s="54" t="s">
        <v>8</v>
      </c>
      <c r="C28" s="55" t="s">
        <v>17</v>
      </c>
      <c r="D28" s="56"/>
      <c r="E28" s="57"/>
      <c r="F28" s="92"/>
      <c r="G28" s="92"/>
      <c r="H28" s="92"/>
      <c r="I28" s="92"/>
      <c r="J28" s="92"/>
      <c r="K28" s="92"/>
      <c r="L28" s="92"/>
      <c r="M28" s="92"/>
      <c r="N28" s="93"/>
    </row>
    <row r="29" spans="1:14" x14ac:dyDescent="0.3">
      <c r="A29" s="20"/>
      <c r="B29" s="61"/>
      <c r="C29" s="62"/>
      <c r="D29" s="63"/>
      <c r="E29" s="64">
        <f>G29*J29</f>
        <v>0</v>
      </c>
      <c r="F29" s="69" t="s">
        <v>26</v>
      </c>
      <c r="G29" s="70"/>
      <c r="H29" s="69" t="s">
        <v>29</v>
      </c>
      <c r="I29" s="69" t="s">
        <v>28</v>
      </c>
      <c r="J29" s="70"/>
      <c r="K29" s="71" t="s">
        <v>36</v>
      </c>
      <c r="L29" s="69"/>
      <c r="M29" s="70"/>
      <c r="N29" s="72"/>
    </row>
    <row r="30" spans="1:14" x14ac:dyDescent="0.3">
      <c r="A30" s="20"/>
      <c r="B30" s="61"/>
      <c r="C30" s="62"/>
      <c r="D30" s="63"/>
      <c r="E30" s="64">
        <f>G30*J30</f>
        <v>0</v>
      </c>
      <c r="F30" s="69" t="s">
        <v>26</v>
      </c>
      <c r="G30" s="70"/>
      <c r="H30" s="69" t="s">
        <v>29</v>
      </c>
      <c r="I30" s="69" t="s">
        <v>28</v>
      </c>
      <c r="J30" s="70"/>
      <c r="K30" s="71" t="s">
        <v>36</v>
      </c>
      <c r="L30" s="69"/>
      <c r="M30" s="70"/>
      <c r="N30" s="72"/>
    </row>
    <row r="31" spans="1:14" x14ac:dyDescent="0.3">
      <c r="A31" s="20"/>
      <c r="B31" s="61"/>
      <c r="C31" s="62"/>
      <c r="D31" s="63"/>
      <c r="E31" s="64">
        <f>G31*J31</f>
        <v>0</v>
      </c>
      <c r="F31" s="69" t="s">
        <v>26</v>
      </c>
      <c r="G31" s="70"/>
      <c r="H31" s="69" t="s">
        <v>29</v>
      </c>
      <c r="I31" s="69" t="s">
        <v>28</v>
      </c>
      <c r="J31" s="70"/>
      <c r="K31" s="71" t="s">
        <v>36</v>
      </c>
      <c r="L31" s="69"/>
      <c r="M31" s="70"/>
      <c r="N31" s="72"/>
    </row>
    <row r="32" spans="1:14" x14ac:dyDescent="0.3">
      <c r="A32" s="20"/>
      <c r="B32" s="73" t="s">
        <v>43</v>
      </c>
      <c r="C32" s="74" t="s">
        <v>44</v>
      </c>
      <c r="D32" s="75"/>
      <c r="E32" s="76">
        <f>SUBTOTAL(9,E29:E31)</f>
        <v>0</v>
      </c>
      <c r="F32" s="77"/>
      <c r="G32" s="78"/>
      <c r="H32" s="77"/>
      <c r="I32" s="77"/>
      <c r="J32" s="78"/>
      <c r="K32" s="79"/>
      <c r="L32" s="79"/>
      <c r="M32" s="78"/>
      <c r="N32" s="80"/>
    </row>
    <row r="33" spans="1:14" x14ac:dyDescent="0.3">
      <c r="A33" s="20"/>
      <c r="B33" s="54" t="s">
        <v>10</v>
      </c>
      <c r="C33" s="55" t="s">
        <v>18</v>
      </c>
      <c r="D33" s="56"/>
      <c r="E33" s="57"/>
      <c r="F33" s="92"/>
      <c r="G33" s="92"/>
      <c r="H33" s="92"/>
      <c r="I33" s="92"/>
      <c r="J33" s="92"/>
      <c r="K33" s="92"/>
      <c r="L33" s="92"/>
      <c r="M33" s="92"/>
      <c r="N33" s="93"/>
    </row>
    <row r="34" spans="1:14" x14ac:dyDescent="0.3">
      <c r="A34" s="20"/>
      <c r="B34" s="61"/>
      <c r="C34" s="62"/>
      <c r="D34" s="63"/>
      <c r="E34" s="64">
        <f>G34*J34</f>
        <v>0</v>
      </c>
      <c r="F34" s="69" t="s">
        <v>26</v>
      </c>
      <c r="G34" s="70"/>
      <c r="H34" s="69" t="s">
        <v>29</v>
      </c>
      <c r="I34" s="69" t="s">
        <v>28</v>
      </c>
      <c r="J34" s="70"/>
      <c r="K34" s="71" t="s">
        <v>39</v>
      </c>
      <c r="L34" s="69"/>
      <c r="M34" s="70"/>
      <c r="N34" s="72"/>
    </row>
    <row r="35" spans="1:14" x14ac:dyDescent="0.3">
      <c r="A35" s="20"/>
      <c r="B35" s="61"/>
      <c r="C35" s="62"/>
      <c r="D35" s="63"/>
      <c r="E35" s="64">
        <f>G35*J35</f>
        <v>0</v>
      </c>
      <c r="F35" s="69" t="s">
        <v>26</v>
      </c>
      <c r="G35" s="70"/>
      <c r="H35" s="69" t="s">
        <v>29</v>
      </c>
      <c r="I35" s="69" t="s">
        <v>28</v>
      </c>
      <c r="J35" s="70"/>
      <c r="K35" s="71" t="s">
        <v>39</v>
      </c>
      <c r="L35" s="69"/>
      <c r="M35" s="70"/>
      <c r="N35" s="72"/>
    </row>
    <row r="36" spans="1:14" x14ac:dyDescent="0.3">
      <c r="A36" s="20"/>
      <c r="B36" s="61"/>
      <c r="C36" s="62"/>
      <c r="D36" s="63"/>
      <c r="E36" s="64">
        <f>G36*J36</f>
        <v>0</v>
      </c>
      <c r="F36" s="69" t="s">
        <v>26</v>
      </c>
      <c r="G36" s="70"/>
      <c r="H36" s="69" t="s">
        <v>29</v>
      </c>
      <c r="I36" s="69" t="s">
        <v>28</v>
      </c>
      <c r="J36" s="70"/>
      <c r="K36" s="71" t="s">
        <v>39</v>
      </c>
      <c r="L36" s="69"/>
      <c r="M36" s="70"/>
      <c r="N36" s="72"/>
    </row>
    <row r="37" spans="1:14" x14ac:dyDescent="0.3">
      <c r="A37" s="20"/>
      <c r="B37" s="73" t="s">
        <v>45</v>
      </c>
      <c r="C37" s="74" t="s">
        <v>46</v>
      </c>
      <c r="D37" s="75"/>
      <c r="E37" s="76">
        <f>SUBTOTAL(9,E34:E36)</f>
        <v>0</v>
      </c>
      <c r="F37" s="77"/>
      <c r="G37" s="78"/>
      <c r="H37" s="77"/>
      <c r="I37" s="77"/>
      <c r="J37" s="78"/>
      <c r="K37" s="79"/>
      <c r="L37" s="79"/>
      <c r="M37" s="78"/>
      <c r="N37" s="80"/>
    </row>
    <row r="38" spans="1:14" x14ac:dyDescent="0.3">
      <c r="A38" s="20"/>
      <c r="B38" s="54" t="s">
        <v>11</v>
      </c>
      <c r="C38" s="55" t="s">
        <v>15</v>
      </c>
      <c r="D38" s="56"/>
      <c r="E38" s="57"/>
      <c r="F38" s="92"/>
      <c r="G38" s="92"/>
      <c r="H38" s="92"/>
      <c r="I38" s="92"/>
      <c r="J38" s="92"/>
      <c r="K38" s="92"/>
      <c r="L38" s="92"/>
      <c r="M38" s="92"/>
      <c r="N38" s="93"/>
    </row>
    <row r="39" spans="1:14" x14ac:dyDescent="0.3">
      <c r="A39" s="20"/>
      <c r="B39" s="61"/>
      <c r="C39" s="62"/>
      <c r="D39" s="63"/>
      <c r="E39" s="64">
        <f>G39*J39</f>
        <v>0</v>
      </c>
      <c r="F39" s="69" t="s">
        <v>26</v>
      </c>
      <c r="G39" s="70"/>
      <c r="H39" s="69" t="s">
        <v>29</v>
      </c>
      <c r="I39" s="69" t="s">
        <v>28</v>
      </c>
      <c r="J39" s="70"/>
      <c r="K39" s="71" t="s">
        <v>39</v>
      </c>
      <c r="L39" s="69"/>
      <c r="M39" s="70"/>
      <c r="N39" s="72"/>
    </row>
    <row r="40" spans="1:14" x14ac:dyDescent="0.3">
      <c r="A40" s="20"/>
      <c r="B40" s="61"/>
      <c r="C40" s="62"/>
      <c r="D40" s="63"/>
      <c r="E40" s="64">
        <f>G40*J40</f>
        <v>0</v>
      </c>
      <c r="F40" s="69" t="s">
        <v>26</v>
      </c>
      <c r="G40" s="70"/>
      <c r="H40" s="69" t="s">
        <v>29</v>
      </c>
      <c r="I40" s="69" t="s">
        <v>28</v>
      </c>
      <c r="J40" s="70"/>
      <c r="K40" s="71" t="s">
        <v>39</v>
      </c>
      <c r="L40" s="69"/>
      <c r="M40" s="70"/>
      <c r="N40" s="72"/>
    </row>
    <row r="41" spans="1:14" x14ac:dyDescent="0.3">
      <c r="A41" s="20"/>
      <c r="B41" s="61"/>
      <c r="C41" s="62"/>
      <c r="D41" s="63"/>
      <c r="E41" s="64">
        <f>G41*J41</f>
        <v>0</v>
      </c>
      <c r="F41" s="69" t="s">
        <v>26</v>
      </c>
      <c r="G41" s="70"/>
      <c r="H41" s="69" t="s">
        <v>29</v>
      </c>
      <c r="I41" s="69" t="s">
        <v>28</v>
      </c>
      <c r="J41" s="70"/>
      <c r="K41" s="71" t="s">
        <v>39</v>
      </c>
      <c r="L41" s="69"/>
      <c r="M41" s="70"/>
      <c r="N41" s="72"/>
    </row>
    <row r="42" spans="1:14" x14ac:dyDescent="0.3">
      <c r="A42" s="20"/>
      <c r="B42" s="73" t="s">
        <v>47</v>
      </c>
      <c r="C42" s="74" t="s">
        <v>48</v>
      </c>
      <c r="D42" s="75"/>
      <c r="E42" s="76">
        <f>SUBTOTAL(9,E39:E41)</f>
        <v>0</v>
      </c>
      <c r="F42" s="77"/>
      <c r="G42" s="78"/>
      <c r="H42" s="77"/>
      <c r="I42" s="77"/>
      <c r="J42" s="78"/>
      <c r="K42" s="79"/>
      <c r="L42" s="79"/>
      <c r="M42" s="78"/>
      <c r="N42" s="80"/>
    </row>
    <row r="43" spans="1:14" x14ac:dyDescent="0.3">
      <c r="A43" s="20"/>
      <c r="B43" s="54" t="s">
        <v>12</v>
      </c>
      <c r="C43" s="55" t="s">
        <v>19</v>
      </c>
      <c r="D43" s="56"/>
      <c r="E43" s="57"/>
      <c r="F43" s="92"/>
      <c r="G43" s="92"/>
      <c r="H43" s="92"/>
      <c r="I43" s="92"/>
      <c r="J43" s="92"/>
      <c r="K43" s="92"/>
      <c r="L43" s="92"/>
      <c r="M43" s="92"/>
      <c r="N43" s="93"/>
    </row>
    <row r="44" spans="1:14" x14ac:dyDescent="0.3">
      <c r="A44" s="20"/>
      <c r="B44" s="61"/>
      <c r="C44" s="62"/>
      <c r="D44" s="63"/>
      <c r="E44" s="64">
        <f t="shared" ref="E44:E46" si="0">G44*J44*M44</f>
        <v>0</v>
      </c>
      <c r="F44" s="69" t="s">
        <v>26</v>
      </c>
      <c r="G44" s="70"/>
      <c r="H44" s="69" t="s">
        <v>29</v>
      </c>
      <c r="I44" s="69" t="s">
        <v>28</v>
      </c>
      <c r="J44" s="70"/>
      <c r="K44" s="71" t="s">
        <v>40</v>
      </c>
      <c r="L44" s="69" t="s">
        <v>28</v>
      </c>
      <c r="M44" s="70"/>
      <c r="N44" s="72" t="s">
        <v>36</v>
      </c>
    </row>
    <row r="45" spans="1:14" x14ac:dyDescent="0.3">
      <c r="A45" s="20"/>
      <c r="B45" s="61"/>
      <c r="C45" s="62"/>
      <c r="D45" s="63"/>
      <c r="E45" s="64">
        <f t="shared" ref="E45" si="1">G45*J45*M45</f>
        <v>0</v>
      </c>
      <c r="F45" s="69" t="s">
        <v>26</v>
      </c>
      <c r="G45" s="70"/>
      <c r="H45" s="69" t="s">
        <v>29</v>
      </c>
      <c r="I45" s="69" t="s">
        <v>28</v>
      </c>
      <c r="J45" s="70"/>
      <c r="K45" s="71" t="s">
        <v>40</v>
      </c>
      <c r="L45" s="69" t="s">
        <v>28</v>
      </c>
      <c r="M45" s="70"/>
      <c r="N45" s="72" t="s">
        <v>36</v>
      </c>
    </row>
    <row r="46" spans="1:14" x14ac:dyDescent="0.3">
      <c r="A46" s="20"/>
      <c r="B46" s="61"/>
      <c r="C46" s="62"/>
      <c r="D46" s="63"/>
      <c r="E46" s="64">
        <f t="shared" si="0"/>
        <v>0</v>
      </c>
      <c r="F46" s="69" t="s">
        <v>26</v>
      </c>
      <c r="G46" s="70"/>
      <c r="H46" s="69" t="s">
        <v>29</v>
      </c>
      <c r="I46" s="69" t="s">
        <v>28</v>
      </c>
      <c r="J46" s="70"/>
      <c r="K46" s="71" t="s">
        <v>40</v>
      </c>
      <c r="L46" s="69" t="s">
        <v>28</v>
      </c>
      <c r="M46" s="70"/>
      <c r="N46" s="72" t="s">
        <v>36</v>
      </c>
    </row>
    <row r="47" spans="1:14" x14ac:dyDescent="0.3">
      <c r="A47" s="20"/>
      <c r="B47" s="73" t="s">
        <v>49</v>
      </c>
      <c r="C47" s="74" t="s">
        <v>50</v>
      </c>
      <c r="D47" s="75"/>
      <c r="E47" s="76">
        <f>SUBTOTAL(9,E44:E46)</f>
        <v>0</v>
      </c>
      <c r="F47" s="77"/>
      <c r="G47" s="78"/>
      <c r="H47" s="77"/>
      <c r="I47" s="77"/>
      <c r="J47" s="78"/>
      <c r="K47" s="79"/>
      <c r="L47" s="79"/>
      <c r="M47" s="78"/>
      <c r="N47" s="80"/>
    </row>
    <row r="48" spans="1:14" x14ac:dyDescent="0.3">
      <c r="A48" s="20"/>
      <c r="B48" s="54" t="s">
        <v>13</v>
      </c>
      <c r="C48" s="55" t="s">
        <v>20</v>
      </c>
      <c r="D48" s="56"/>
      <c r="E48" s="57"/>
      <c r="F48" s="92"/>
      <c r="G48" s="92"/>
      <c r="H48" s="92"/>
      <c r="I48" s="92"/>
      <c r="J48" s="92"/>
      <c r="K48" s="92"/>
      <c r="L48" s="92"/>
      <c r="M48" s="92"/>
      <c r="N48" s="93"/>
    </row>
    <row r="49" spans="1:14" x14ac:dyDescent="0.3">
      <c r="A49" s="20"/>
      <c r="B49" s="61"/>
      <c r="C49" s="62"/>
      <c r="D49" s="63"/>
      <c r="E49" s="64">
        <f>G49*J49</f>
        <v>0</v>
      </c>
      <c r="F49" s="69" t="s">
        <v>25</v>
      </c>
      <c r="G49" s="70"/>
      <c r="H49" s="69" t="s">
        <v>29</v>
      </c>
      <c r="I49" s="69" t="s">
        <v>27</v>
      </c>
      <c r="J49" s="70"/>
      <c r="K49" s="71" t="s">
        <v>30</v>
      </c>
      <c r="L49" s="69"/>
      <c r="M49" s="70"/>
      <c r="N49" s="72"/>
    </row>
    <row r="50" spans="1:14" x14ac:dyDescent="0.3">
      <c r="A50" s="20"/>
      <c r="B50" s="61"/>
      <c r="C50" s="62"/>
      <c r="D50" s="63"/>
      <c r="E50" s="64">
        <f>G50*J50</f>
        <v>0</v>
      </c>
      <c r="F50" s="69" t="s">
        <v>25</v>
      </c>
      <c r="G50" s="70"/>
      <c r="H50" s="69" t="s">
        <v>29</v>
      </c>
      <c r="I50" s="69" t="s">
        <v>27</v>
      </c>
      <c r="J50" s="70"/>
      <c r="K50" s="71" t="s">
        <v>30</v>
      </c>
      <c r="L50" s="69"/>
      <c r="M50" s="70"/>
      <c r="N50" s="72"/>
    </row>
    <row r="51" spans="1:14" x14ac:dyDescent="0.3">
      <c r="A51" s="20"/>
      <c r="B51" s="61"/>
      <c r="C51" s="62"/>
      <c r="D51" s="63"/>
      <c r="E51" s="64">
        <f>G51*J51</f>
        <v>0</v>
      </c>
      <c r="F51" s="69" t="s">
        <v>25</v>
      </c>
      <c r="G51" s="70"/>
      <c r="H51" s="69" t="s">
        <v>29</v>
      </c>
      <c r="I51" s="69" t="s">
        <v>27</v>
      </c>
      <c r="J51" s="70"/>
      <c r="K51" s="71" t="s">
        <v>30</v>
      </c>
      <c r="L51" s="69"/>
      <c r="M51" s="70"/>
      <c r="N51" s="72"/>
    </row>
    <row r="52" spans="1:14" x14ac:dyDescent="0.3">
      <c r="A52" s="20"/>
      <c r="B52" s="73" t="s">
        <v>51</v>
      </c>
      <c r="C52" s="74" t="s">
        <v>52</v>
      </c>
      <c r="D52" s="75"/>
      <c r="E52" s="76">
        <f>SUBTOTAL(9,E49:E51)</f>
        <v>0</v>
      </c>
      <c r="F52" s="77"/>
      <c r="G52" s="78"/>
      <c r="H52" s="77"/>
      <c r="I52" s="77"/>
      <c r="J52" s="78"/>
      <c r="K52" s="79"/>
      <c r="L52" s="79"/>
      <c r="M52" s="78"/>
      <c r="N52" s="80"/>
    </row>
    <row r="53" spans="1:14" x14ac:dyDescent="0.3">
      <c r="A53" s="20"/>
      <c r="B53" s="54" t="s">
        <v>14</v>
      </c>
      <c r="C53" s="55" t="s">
        <v>21</v>
      </c>
      <c r="D53" s="56"/>
      <c r="E53" s="57"/>
      <c r="F53" s="92"/>
      <c r="G53" s="92"/>
      <c r="H53" s="92"/>
      <c r="I53" s="92"/>
      <c r="J53" s="92"/>
      <c r="K53" s="92"/>
      <c r="L53" s="92"/>
      <c r="M53" s="92"/>
      <c r="N53" s="93"/>
    </row>
    <row r="54" spans="1:14" x14ac:dyDescent="0.3">
      <c r="A54" s="20"/>
      <c r="B54" s="61"/>
      <c r="C54" s="62"/>
      <c r="D54" s="63"/>
      <c r="E54" s="64">
        <f>G54*J54</f>
        <v>0</v>
      </c>
      <c r="F54" s="69" t="s">
        <v>26</v>
      </c>
      <c r="G54" s="70"/>
      <c r="H54" s="69" t="s">
        <v>29</v>
      </c>
      <c r="I54" s="69" t="s">
        <v>28</v>
      </c>
      <c r="J54" s="70"/>
      <c r="K54" s="71" t="s">
        <v>36</v>
      </c>
      <c r="L54" s="69"/>
      <c r="M54" s="70"/>
      <c r="N54" s="72"/>
    </row>
    <row r="55" spans="1:14" x14ac:dyDescent="0.3">
      <c r="A55" s="20"/>
      <c r="B55" s="61"/>
      <c r="C55" s="62"/>
      <c r="D55" s="63"/>
      <c r="E55" s="64">
        <f>G55*J55</f>
        <v>0</v>
      </c>
      <c r="F55" s="69" t="s">
        <v>26</v>
      </c>
      <c r="G55" s="70"/>
      <c r="H55" s="69" t="s">
        <v>29</v>
      </c>
      <c r="I55" s="69" t="s">
        <v>28</v>
      </c>
      <c r="J55" s="70"/>
      <c r="K55" s="71" t="s">
        <v>36</v>
      </c>
      <c r="L55" s="69"/>
      <c r="M55" s="70"/>
      <c r="N55" s="72"/>
    </row>
    <row r="56" spans="1:14" x14ac:dyDescent="0.3">
      <c r="A56" s="20" t="s">
        <v>62</v>
      </c>
      <c r="B56" s="61"/>
      <c r="C56" s="62"/>
      <c r="D56" s="63"/>
      <c r="E56" s="64">
        <f>G56*J56</f>
        <v>0</v>
      </c>
      <c r="F56" s="69" t="s">
        <v>26</v>
      </c>
      <c r="G56" s="70"/>
      <c r="H56" s="69" t="s">
        <v>29</v>
      </c>
      <c r="I56" s="69" t="s">
        <v>28</v>
      </c>
      <c r="J56" s="70"/>
      <c r="K56" s="71" t="s">
        <v>36</v>
      </c>
      <c r="L56" s="69"/>
      <c r="M56" s="70"/>
      <c r="N56" s="72"/>
    </row>
    <row r="57" spans="1:14" ht="12" customHeight="1" x14ac:dyDescent="0.3">
      <c r="A57" s="20"/>
      <c r="B57" s="73" t="s">
        <v>53</v>
      </c>
      <c r="C57" s="74" t="s">
        <v>54</v>
      </c>
      <c r="D57" s="75"/>
      <c r="E57" s="76">
        <f>SUBTOTAL(9,E54:E56)</f>
        <v>0</v>
      </c>
      <c r="F57" s="77"/>
      <c r="G57" s="78"/>
      <c r="H57" s="77"/>
      <c r="I57" s="77"/>
      <c r="J57" s="78"/>
      <c r="K57" s="79"/>
      <c r="L57" s="79"/>
      <c r="M57" s="78"/>
      <c r="N57" s="80"/>
    </row>
    <row r="58" spans="1:14" s="28" customFormat="1" x14ac:dyDescent="0.3">
      <c r="A58" s="157"/>
      <c r="B58" s="109" t="s">
        <v>33</v>
      </c>
      <c r="C58" s="110" t="s">
        <v>34</v>
      </c>
      <c r="D58" s="111"/>
      <c r="E58" s="112">
        <f>SUBTOTAL(9,E18:E57)</f>
        <v>0</v>
      </c>
      <c r="F58" s="113"/>
      <c r="G58" s="114"/>
      <c r="H58" s="113"/>
      <c r="I58" s="113"/>
      <c r="J58" s="114"/>
      <c r="K58" s="114"/>
      <c r="L58" s="114"/>
      <c r="M58" s="114"/>
      <c r="N58" s="115"/>
    </row>
    <row r="59" spans="1:14" s="28" customFormat="1" x14ac:dyDescent="0.3">
      <c r="A59" s="156" t="s">
        <v>99</v>
      </c>
      <c r="B59" s="54" t="s">
        <v>2</v>
      </c>
      <c r="C59" s="55" t="s">
        <v>59</v>
      </c>
      <c r="D59" s="56"/>
      <c r="E59" s="57"/>
      <c r="F59" s="92"/>
      <c r="G59" s="92"/>
      <c r="H59" s="92"/>
      <c r="I59" s="92"/>
      <c r="J59" s="92"/>
      <c r="K59" s="92"/>
      <c r="L59" s="92"/>
      <c r="M59" s="92"/>
      <c r="N59" s="93"/>
    </row>
    <row r="60" spans="1:14" s="28" customFormat="1" x14ac:dyDescent="0.3">
      <c r="A60" s="156"/>
      <c r="B60" s="61"/>
      <c r="C60" s="62"/>
      <c r="D60" s="163"/>
      <c r="E60" s="64">
        <v>0</v>
      </c>
      <c r="F60" s="69" t="s">
        <v>26</v>
      </c>
      <c r="G60" s="70"/>
      <c r="H60" s="69" t="s">
        <v>29</v>
      </c>
      <c r="I60" s="94" t="s">
        <v>60</v>
      </c>
      <c r="J60" s="70"/>
      <c r="K60" s="71"/>
      <c r="L60" s="69"/>
      <c r="M60" s="70"/>
      <c r="N60" s="72"/>
    </row>
    <row r="61" spans="1:14" s="28" customFormat="1" x14ac:dyDescent="0.3">
      <c r="A61" s="156"/>
      <c r="B61" s="61"/>
      <c r="C61" s="62"/>
      <c r="D61" s="163"/>
      <c r="E61" s="64">
        <v>0</v>
      </c>
      <c r="F61" s="69" t="s">
        <v>26</v>
      </c>
      <c r="G61" s="70"/>
      <c r="H61" s="69" t="s">
        <v>29</v>
      </c>
      <c r="I61" s="94" t="s">
        <v>60</v>
      </c>
      <c r="J61" s="70"/>
      <c r="K61" s="71"/>
      <c r="L61" s="69"/>
      <c r="M61" s="70"/>
      <c r="N61" s="72"/>
    </row>
    <row r="62" spans="1:14" x14ac:dyDescent="0.3">
      <c r="A62" s="20"/>
      <c r="B62" s="61"/>
      <c r="C62" s="62"/>
      <c r="D62" s="63"/>
      <c r="E62" s="64">
        <v>0</v>
      </c>
      <c r="F62" s="69" t="s">
        <v>26</v>
      </c>
      <c r="G62" s="70"/>
      <c r="H62" s="69" t="s">
        <v>29</v>
      </c>
      <c r="I62" s="94" t="s">
        <v>60</v>
      </c>
      <c r="J62" s="70"/>
      <c r="K62" s="71"/>
      <c r="L62" s="69"/>
      <c r="M62" s="70"/>
      <c r="N62" s="72"/>
    </row>
    <row r="63" spans="1:14" x14ac:dyDescent="0.3">
      <c r="A63" s="81"/>
      <c r="B63" s="82" t="s">
        <v>100</v>
      </c>
      <c r="C63" s="83" t="s">
        <v>101</v>
      </c>
      <c r="D63" s="84"/>
      <c r="E63" s="85">
        <f>SUBTOTAL(9,E60:E62)</f>
        <v>0</v>
      </c>
      <c r="F63" s="86"/>
      <c r="G63" s="87"/>
      <c r="H63" s="86"/>
      <c r="I63" s="86"/>
      <c r="J63" s="87"/>
      <c r="K63" s="88"/>
      <c r="L63" s="88"/>
      <c r="M63" s="87"/>
      <c r="N63" s="89"/>
    </row>
    <row r="64" spans="1:14" s="28" customFormat="1" ht="12" customHeight="1" x14ac:dyDescent="0.3">
      <c r="A64" s="121" t="s">
        <v>77</v>
      </c>
      <c r="B64" s="120"/>
      <c r="C64" s="120"/>
      <c r="D64" s="132"/>
      <c r="E64" s="116"/>
      <c r="F64" s="117"/>
      <c r="G64" s="118"/>
      <c r="H64" s="117"/>
      <c r="I64" s="117"/>
      <c r="J64" s="118"/>
      <c r="K64" s="118"/>
      <c r="L64" s="118"/>
      <c r="M64" s="118"/>
      <c r="N64" s="119"/>
    </row>
    <row r="65" spans="1:14" s="142" customFormat="1" x14ac:dyDescent="0.3">
      <c r="A65" s="137"/>
      <c r="B65" s="138"/>
      <c r="C65" s="139"/>
      <c r="D65" s="140"/>
      <c r="E65" s="106">
        <f>G65*J65</f>
        <v>0</v>
      </c>
      <c r="F65" s="69" t="s">
        <v>26</v>
      </c>
      <c r="G65" s="70"/>
      <c r="H65" s="69" t="s">
        <v>29</v>
      </c>
      <c r="I65" s="107" t="s">
        <v>28</v>
      </c>
      <c r="J65" s="108"/>
      <c r="K65" s="148" t="s">
        <v>86</v>
      </c>
      <c r="L65" s="108"/>
      <c r="M65" s="108"/>
      <c r="N65" s="141"/>
    </row>
    <row r="66" spans="1:14" s="28" customFormat="1" ht="12.5" thickBot="1" x14ac:dyDescent="0.35">
      <c r="A66" s="127" t="s">
        <v>87</v>
      </c>
      <c r="B66" s="128"/>
      <c r="C66" s="129"/>
      <c r="D66" s="130"/>
      <c r="E66" s="102">
        <f>SUBTOTAL(9,E65:E65)</f>
        <v>0</v>
      </c>
      <c r="F66" s="103"/>
      <c r="G66" s="104"/>
      <c r="H66" s="103"/>
      <c r="I66" s="103"/>
      <c r="J66" s="104"/>
      <c r="K66" s="104"/>
      <c r="L66" s="104"/>
      <c r="M66" s="104"/>
      <c r="N66" s="105"/>
    </row>
    <row r="67" spans="1:14" ht="12.5" thickTop="1" x14ac:dyDescent="0.3">
      <c r="A67" s="95" t="s">
        <v>16</v>
      </c>
      <c r="B67" s="96"/>
      <c r="C67" s="96"/>
      <c r="D67" s="131"/>
      <c r="E67" s="97">
        <f>SUBTOTAL(9,E14:E66)</f>
        <v>0</v>
      </c>
      <c r="F67" s="98"/>
      <c r="G67" s="99"/>
      <c r="H67" s="98"/>
      <c r="I67" s="98"/>
      <c r="J67" s="99"/>
      <c r="K67" s="99"/>
      <c r="L67" s="99"/>
      <c r="M67" s="99"/>
      <c r="N67" s="100"/>
    </row>
    <row r="6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5" priority="1">
      <formula>$F$7="✔"</formula>
    </cfRule>
  </conditionalFormatting>
  <conditionalFormatting sqref="F7:N7">
    <cfRule type="expression" dxfId="14" priority="4">
      <formula>$F$7="✔"</formula>
    </cfRule>
  </conditionalFormatting>
  <dataValidations count="1">
    <dataValidation type="list" allowBlank="1" showInputMessage="1" showErrorMessage="1" sqref="F7" xr:uid="{17C9ACB5-F169-4436-A847-000E2C6333A5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72B62-E220-427E-A2B8-21CBB3749EC2}">
  <sheetPr>
    <pageSetUpPr fitToPage="1"/>
  </sheetPr>
  <dimension ref="A1:N68"/>
  <sheetViews>
    <sheetView showGridLines="0" zoomScaleNormal="100" zoomScaleSheetLayoutView="85" workbookViewId="0">
      <pane ySplit="12" topLeftCell="A13" activePane="bottomLeft" state="frozen"/>
      <selection activeCell="E63" sqref="E63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9140625" style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x14ac:dyDescent="0.3">
      <c r="A1" s="1" t="s">
        <v>98</v>
      </c>
      <c r="N1" s="2" t="s">
        <v>118</v>
      </c>
    </row>
    <row r="2" spans="1:14" x14ac:dyDescent="0.3">
      <c r="D2" s="46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x14ac:dyDescent="0.3">
      <c r="E4" s="4" t="s">
        <v>114</v>
      </c>
      <c r="F4" s="4"/>
      <c r="G4" s="4"/>
      <c r="H4" s="4"/>
      <c r="I4" s="4"/>
      <c r="J4" s="4"/>
      <c r="K4" s="4"/>
      <c r="L4" s="4"/>
      <c r="M4" s="4"/>
      <c r="N4" s="49"/>
    </row>
    <row r="5" spans="1:14" x14ac:dyDescent="0.3">
      <c r="E5" s="46"/>
      <c r="F5" s="46" t="s">
        <v>131</v>
      </c>
      <c r="G5" s="46"/>
      <c r="H5" s="46"/>
      <c r="I5" s="46"/>
      <c r="J5" s="46"/>
      <c r="K5" s="46"/>
      <c r="L5" s="46"/>
      <c r="M5" s="46"/>
      <c r="N5" s="48"/>
    </row>
    <row r="6" spans="1:14" x14ac:dyDescent="0.3">
      <c r="E6" s="46"/>
      <c r="F6" s="1" t="s">
        <v>132</v>
      </c>
      <c r="H6" s="46"/>
      <c r="J6" s="46"/>
      <c r="K6" s="46"/>
      <c r="L6" s="46"/>
      <c r="M6" s="46"/>
      <c r="N6" s="48"/>
    </row>
    <row r="7" spans="1:14" x14ac:dyDescent="0.3">
      <c r="D7" s="46"/>
      <c r="E7" s="3"/>
      <c r="F7" s="207"/>
      <c r="G7" s="233" t="s">
        <v>126</v>
      </c>
      <c r="H7" s="234"/>
      <c r="I7" s="234"/>
      <c r="J7" s="234"/>
      <c r="K7" s="234"/>
      <c r="L7" s="234"/>
      <c r="M7" s="234"/>
      <c r="N7" s="235"/>
    </row>
    <row r="8" spans="1:14" x14ac:dyDescent="0.3">
      <c r="A8" s="229" t="s">
        <v>115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</row>
    <row r="9" spans="1:14" x14ac:dyDescent="0.3">
      <c r="A9" s="144" t="s">
        <v>116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50" t="s">
        <v>0</v>
      </c>
    </row>
    <row r="12" spans="1:14" ht="12" customHeight="1" x14ac:dyDescent="0.3">
      <c r="A12" s="230" t="s">
        <v>22</v>
      </c>
      <c r="B12" s="231"/>
      <c r="C12" s="232"/>
      <c r="D12" s="51" t="s">
        <v>24</v>
      </c>
      <c r="E12" s="52" t="str">
        <f>IF(F7="✔","金額（税込み）","金額（税抜き）")</f>
        <v>金額（税抜き）</v>
      </c>
      <c r="F12" s="231" t="str">
        <f>IF(F7="✔","算出根拠（税込み）","算出根拠（税抜き）")</f>
        <v>算出根拠（税抜き）</v>
      </c>
      <c r="G12" s="231"/>
      <c r="H12" s="231"/>
      <c r="I12" s="231"/>
      <c r="J12" s="231"/>
      <c r="K12" s="231"/>
      <c r="L12" s="231"/>
      <c r="M12" s="231"/>
      <c r="N12" s="232"/>
    </row>
    <row r="13" spans="1:14" ht="12" customHeight="1" x14ac:dyDescent="0.3">
      <c r="A13" s="53" t="s">
        <v>1</v>
      </c>
      <c r="B13" s="54" t="s">
        <v>2</v>
      </c>
      <c r="C13" s="55" t="s">
        <v>3</v>
      </c>
      <c r="D13" s="56"/>
      <c r="E13" s="57"/>
      <c r="F13" s="58"/>
      <c r="G13" s="58"/>
      <c r="H13" s="58"/>
      <c r="I13" s="58"/>
      <c r="J13" s="58"/>
      <c r="K13" s="58"/>
      <c r="L13" s="58"/>
      <c r="M13" s="58"/>
      <c r="N13" s="59"/>
    </row>
    <row r="14" spans="1:14" x14ac:dyDescent="0.3">
      <c r="A14" s="60"/>
      <c r="B14" s="61"/>
      <c r="C14" s="62"/>
      <c r="D14" s="63"/>
      <c r="E14" s="64">
        <f>G14*J14</f>
        <v>0</v>
      </c>
      <c r="F14" s="65" t="s">
        <v>26</v>
      </c>
      <c r="G14" s="66"/>
      <c r="H14" s="65" t="s">
        <v>29</v>
      </c>
      <c r="I14" s="65" t="s">
        <v>28</v>
      </c>
      <c r="J14" s="66"/>
      <c r="K14" s="67" t="s">
        <v>30</v>
      </c>
      <c r="L14" s="67"/>
      <c r="M14" s="66"/>
      <c r="N14" s="68"/>
    </row>
    <row r="15" spans="1:14" x14ac:dyDescent="0.3">
      <c r="A15" s="60"/>
      <c r="B15" s="61"/>
      <c r="C15" s="62"/>
      <c r="D15" s="63"/>
      <c r="E15" s="64">
        <f>G15*J15</f>
        <v>0</v>
      </c>
      <c r="F15" s="69" t="s">
        <v>26</v>
      </c>
      <c r="G15" s="70"/>
      <c r="H15" s="69" t="s">
        <v>29</v>
      </c>
      <c r="I15" s="69" t="s">
        <v>28</v>
      </c>
      <c r="J15" s="70"/>
      <c r="K15" s="71" t="s">
        <v>30</v>
      </c>
      <c r="L15" s="71"/>
      <c r="M15" s="70"/>
      <c r="N15" s="72"/>
    </row>
    <row r="16" spans="1:14" x14ac:dyDescent="0.3">
      <c r="A16" s="60"/>
      <c r="B16" s="61"/>
      <c r="C16" s="62"/>
      <c r="D16" s="63"/>
      <c r="E16" s="64">
        <f>G16*J16</f>
        <v>0</v>
      </c>
      <c r="F16" s="69" t="s">
        <v>26</v>
      </c>
      <c r="G16" s="70"/>
      <c r="H16" s="69" t="s">
        <v>29</v>
      </c>
      <c r="I16" s="69" t="s">
        <v>28</v>
      </c>
      <c r="J16" s="70"/>
      <c r="K16" s="71" t="s">
        <v>30</v>
      </c>
      <c r="L16" s="71"/>
      <c r="M16" s="70"/>
      <c r="N16" s="72"/>
    </row>
    <row r="17" spans="1:14" x14ac:dyDescent="0.3">
      <c r="A17" s="81"/>
      <c r="B17" s="82" t="s">
        <v>32</v>
      </c>
      <c r="C17" s="83" t="s">
        <v>31</v>
      </c>
      <c r="D17" s="84"/>
      <c r="E17" s="85">
        <f>SUBTOTAL(9,E14:E16)</f>
        <v>0</v>
      </c>
      <c r="F17" s="86"/>
      <c r="G17" s="87"/>
      <c r="H17" s="86"/>
      <c r="I17" s="86"/>
      <c r="J17" s="87"/>
      <c r="K17" s="88"/>
      <c r="L17" s="88"/>
      <c r="M17" s="87"/>
      <c r="N17" s="89"/>
    </row>
    <row r="18" spans="1:14" ht="12" customHeight="1" x14ac:dyDescent="0.3">
      <c r="A18" s="15" t="s">
        <v>4</v>
      </c>
      <c r="B18" s="54" t="s">
        <v>5</v>
      </c>
      <c r="C18" s="55" t="s">
        <v>7</v>
      </c>
      <c r="D18" s="56"/>
      <c r="E18" s="57"/>
      <c r="F18" s="90"/>
      <c r="G18" s="90"/>
      <c r="H18" s="90"/>
      <c r="I18" s="90"/>
      <c r="J18" s="90"/>
      <c r="K18" s="90"/>
      <c r="L18" s="90"/>
      <c r="M18" s="90"/>
      <c r="N18" s="91"/>
    </row>
    <row r="19" spans="1:14" x14ac:dyDescent="0.3">
      <c r="A19" s="15"/>
      <c r="B19" s="61"/>
      <c r="C19" s="62"/>
      <c r="D19" s="63"/>
      <c r="E19" s="64">
        <f>G19*J19*M19</f>
        <v>0</v>
      </c>
      <c r="F19" s="65" t="s">
        <v>26</v>
      </c>
      <c r="G19" s="66"/>
      <c r="H19" s="65" t="s">
        <v>29</v>
      </c>
      <c r="I19" s="65" t="s">
        <v>28</v>
      </c>
      <c r="J19" s="66"/>
      <c r="K19" s="67" t="s">
        <v>35</v>
      </c>
      <c r="L19" s="65" t="s">
        <v>28</v>
      </c>
      <c r="M19" s="66"/>
      <c r="N19" s="68" t="s">
        <v>36</v>
      </c>
    </row>
    <row r="20" spans="1:14" x14ac:dyDescent="0.3">
      <c r="A20" s="15"/>
      <c r="B20" s="61"/>
      <c r="C20" s="62"/>
      <c r="D20" s="63"/>
      <c r="E20" s="64">
        <f>G20*J20*M20</f>
        <v>0</v>
      </c>
      <c r="F20" s="69" t="s">
        <v>26</v>
      </c>
      <c r="G20" s="70"/>
      <c r="H20" s="69" t="s">
        <v>29</v>
      </c>
      <c r="I20" s="69" t="s">
        <v>28</v>
      </c>
      <c r="J20" s="70"/>
      <c r="K20" s="71" t="s">
        <v>35</v>
      </c>
      <c r="L20" s="69" t="s">
        <v>28</v>
      </c>
      <c r="M20" s="70"/>
      <c r="N20" s="72" t="s">
        <v>36</v>
      </c>
    </row>
    <row r="21" spans="1:14" x14ac:dyDescent="0.3">
      <c r="A21" s="15"/>
      <c r="B21" s="61"/>
      <c r="C21" s="62"/>
      <c r="D21" s="63"/>
      <c r="E21" s="64">
        <f>G21*J21*M21</f>
        <v>0</v>
      </c>
      <c r="F21" s="69" t="s">
        <v>26</v>
      </c>
      <c r="G21" s="70"/>
      <c r="H21" s="69" t="s">
        <v>29</v>
      </c>
      <c r="I21" s="69" t="s">
        <v>28</v>
      </c>
      <c r="J21" s="70"/>
      <c r="K21" s="71" t="s">
        <v>35</v>
      </c>
      <c r="L21" s="69" t="s">
        <v>28</v>
      </c>
      <c r="M21" s="70"/>
      <c r="N21" s="72" t="s">
        <v>36</v>
      </c>
    </row>
    <row r="22" spans="1:14" x14ac:dyDescent="0.3">
      <c r="A22" s="15"/>
      <c r="B22" s="73" t="s">
        <v>37</v>
      </c>
      <c r="C22" s="74" t="s">
        <v>38</v>
      </c>
      <c r="D22" s="75"/>
      <c r="E22" s="76">
        <f>SUBTOTAL(9,E19:E21)</f>
        <v>0</v>
      </c>
      <c r="F22" s="77"/>
      <c r="G22" s="78"/>
      <c r="H22" s="77"/>
      <c r="I22" s="77"/>
      <c r="J22" s="78"/>
      <c r="K22" s="79"/>
      <c r="L22" s="79"/>
      <c r="M22" s="78"/>
      <c r="N22" s="80"/>
    </row>
    <row r="23" spans="1:14" x14ac:dyDescent="0.3">
      <c r="A23" s="20"/>
      <c r="B23" s="54" t="s">
        <v>6</v>
      </c>
      <c r="C23" s="55" t="s">
        <v>9</v>
      </c>
      <c r="D23" s="56"/>
      <c r="E23" s="57"/>
      <c r="F23" s="92"/>
      <c r="G23" s="92"/>
      <c r="H23" s="92"/>
      <c r="I23" s="92"/>
      <c r="J23" s="92"/>
      <c r="K23" s="92"/>
      <c r="L23" s="92"/>
      <c r="M23" s="92"/>
      <c r="N23" s="93"/>
    </row>
    <row r="24" spans="1:14" x14ac:dyDescent="0.3">
      <c r="A24" s="20"/>
      <c r="B24" s="61"/>
      <c r="C24" s="62"/>
      <c r="D24" s="63"/>
      <c r="E24" s="64">
        <f>G24*J24</f>
        <v>0</v>
      </c>
      <c r="F24" s="69" t="s">
        <v>26</v>
      </c>
      <c r="G24" s="70"/>
      <c r="H24" s="69" t="s">
        <v>29</v>
      </c>
      <c r="I24" s="69" t="s">
        <v>28</v>
      </c>
      <c r="J24" s="70"/>
      <c r="K24" s="71" t="s">
        <v>36</v>
      </c>
      <c r="L24" s="69"/>
      <c r="M24" s="70"/>
      <c r="N24" s="72"/>
    </row>
    <row r="25" spans="1:14" x14ac:dyDescent="0.3">
      <c r="A25" s="20"/>
      <c r="B25" s="61"/>
      <c r="C25" s="62"/>
      <c r="D25" s="63"/>
      <c r="E25" s="64">
        <f>G25*J25</f>
        <v>0</v>
      </c>
      <c r="F25" s="69" t="s">
        <v>26</v>
      </c>
      <c r="G25" s="70"/>
      <c r="H25" s="69" t="s">
        <v>29</v>
      </c>
      <c r="I25" s="69" t="s">
        <v>28</v>
      </c>
      <c r="J25" s="70"/>
      <c r="K25" s="71" t="s">
        <v>36</v>
      </c>
      <c r="L25" s="69"/>
      <c r="M25" s="70"/>
      <c r="N25" s="72"/>
    </row>
    <row r="26" spans="1:14" x14ac:dyDescent="0.3">
      <c r="A26" s="20"/>
      <c r="B26" s="61"/>
      <c r="C26" s="62"/>
      <c r="D26" s="63"/>
      <c r="E26" s="64">
        <f>G26*J26</f>
        <v>0</v>
      </c>
      <c r="F26" s="69" t="s">
        <v>26</v>
      </c>
      <c r="G26" s="70"/>
      <c r="H26" s="69" t="s">
        <v>29</v>
      </c>
      <c r="I26" s="69" t="s">
        <v>28</v>
      </c>
      <c r="J26" s="70"/>
      <c r="K26" s="71" t="s">
        <v>36</v>
      </c>
      <c r="L26" s="69"/>
      <c r="M26" s="70"/>
      <c r="N26" s="72"/>
    </row>
    <row r="27" spans="1:14" x14ac:dyDescent="0.3">
      <c r="A27" s="20"/>
      <c r="B27" s="73" t="s">
        <v>41</v>
      </c>
      <c r="C27" s="74" t="s">
        <v>42</v>
      </c>
      <c r="D27" s="75"/>
      <c r="E27" s="76">
        <f>SUBTOTAL(9,E24:E26)</f>
        <v>0</v>
      </c>
      <c r="F27" s="77"/>
      <c r="G27" s="78"/>
      <c r="H27" s="77"/>
      <c r="I27" s="77"/>
      <c r="J27" s="78"/>
      <c r="K27" s="79"/>
      <c r="L27" s="79"/>
      <c r="M27" s="78"/>
      <c r="N27" s="80"/>
    </row>
    <row r="28" spans="1:14" x14ac:dyDescent="0.3">
      <c r="A28" s="20"/>
      <c r="B28" s="54" t="s">
        <v>8</v>
      </c>
      <c r="C28" s="55" t="s">
        <v>17</v>
      </c>
      <c r="D28" s="56"/>
      <c r="E28" s="57"/>
      <c r="F28" s="92"/>
      <c r="G28" s="92"/>
      <c r="H28" s="92"/>
      <c r="I28" s="92"/>
      <c r="J28" s="92"/>
      <c r="K28" s="92"/>
      <c r="L28" s="92"/>
      <c r="M28" s="92"/>
      <c r="N28" s="93"/>
    </row>
    <row r="29" spans="1:14" x14ac:dyDescent="0.3">
      <c r="A29" s="20"/>
      <c r="B29" s="61"/>
      <c r="C29" s="62"/>
      <c r="D29" s="63"/>
      <c r="E29" s="64">
        <f>G29*J29</f>
        <v>0</v>
      </c>
      <c r="F29" s="69" t="s">
        <v>26</v>
      </c>
      <c r="G29" s="70"/>
      <c r="H29" s="69" t="s">
        <v>29</v>
      </c>
      <c r="I29" s="69" t="s">
        <v>28</v>
      </c>
      <c r="J29" s="70"/>
      <c r="K29" s="71" t="s">
        <v>36</v>
      </c>
      <c r="L29" s="69"/>
      <c r="M29" s="70"/>
      <c r="N29" s="72"/>
    </row>
    <row r="30" spans="1:14" x14ac:dyDescent="0.3">
      <c r="A30" s="20"/>
      <c r="B30" s="61"/>
      <c r="C30" s="62"/>
      <c r="D30" s="63"/>
      <c r="E30" s="64">
        <f>G30*J30</f>
        <v>0</v>
      </c>
      <c r="F30" s="69" t="s">
        <v>26</v>
      </c>
      <c r="G30" s="70"/>
      <c r="H30" s="69" t="s">
        <v>29</v>
      </c>
      <c r="I30" s="69" t="s">
        <v>28</v>
      </c>
      <c r="J30" s="70"/>
      <c r="K30" s="71" t="s">
        <v>36</v>
      </c>
      <c r="L30" s="69"/>
      <c r="M30" s="70"/>
      <c r="N30" s="72"/>
    </row>
    <row r="31" spans="1:14" x14ac:dyDescent="0.3">
      <c r="A31" s="20"/>
      <c r="B31" s="61"/>
      <c r="C31" s="62"/>
      <c r="D31" s="63"/>
      <c r="E31" s="64">
        <f>G31*J31</f>
        <v>0</v>
      </c>
      <c r="F31" s="69" t="s">
        <v>26</v>
      </c>
      <c r="G31" s="70"/>
      <c r="H31" s="69" t="s">
        <v>29</v>
      </c>
      <c r="I31" s="69" t="s">
        <v>28</v>
      </c>
      <c r="J31" s="70"/>
      <c r="K31" s="71" t="s">
        <v>36</v>
      </c>
      <c r="L31" s="69"/>
      <c r="M31" s="70"/>
      <c r="N31" s="72"/>
    </row>
    <row r="32" spans="1:14" x14ac:dyDescent="0.3">
      <c r="A32" s="20"/>
      <c r="B32" s="73" t="s">
        <v>43</v>
      </c>
      <c r="C32" s="74" t="s">
        <v>44</v>
      </c>
      <c r="D32" s="75"/>
      <c r="E32" s="76">
        <f>SUBTOTAL(9,E29:E31)</f>
        <v>0</v>
      </c>
      <c r="F32" s="77"/>
      <c r="G32" s="78"/>
      <c r="H32" s="77"/>
      <c r="I32" s="77"/>
      <c r="J32" s="78"/>
      <c r="K32" s="79"/>
      <c r="L32" s="79"/>
      <c r="M32" s="78"/>
      <c r="N32" s="80"/>
    </row>
    <row r="33" spans="1:14" x14ac:dyDescent="0.3">
      <c r="A33" s="20"/>
      <c r="B33" s="54" t="s">
        <v>10</v>
      </c>
      <c r="C33" s="55" t="s">
        <v>18</v>
      </c>
      <c r="D33" s="56"/>
      <c r="E33" s="57"/>
      <c r="F33" s="92"/>
      <c r="G33" s="92"/>
      <c r="H33" s="92"/>
      <c r="I33" s="92"/>
      <c r="J33" s="92"/>
      <c r="K33" s="92"/>
      <c r="L33" s="92"/>
      <c r="M33" s="92"/>
      <c r="N33" s="93"/>
    </row>
    <row r="34" spans="1:14" x14ac:dyDescent="0.3">
      <c r="A34" s="20"/>
      <c r="B34" s="61"/>
      <c r="C34" s="62"/>
      <c r="D34" s="63"/>
      <c r="E34" s="64">
        <f>G34*J34</f>
        <v>0</v>
      </c>
      <c r="F34" s="69" t="s">
        <v>26</v>
      </c>
      <c r="G34" s="70"/>
      <c r="H34" s="69" t="s">
        <v>29</v>
      </c>
      <c r="I34" s="69" t="s">
        <v>28</v>
      </c>
      <c r="J34" s="70"/>
      <c r="K34" s="71" t="s">
        <v>39</v>
      </c>
      <c r="L34" s="69"/>
      <c r="M34" s="70"/>
      <c r="N34" s="72"/>
    </row>
    <row r="35" spans="1:14" x14ac:dyDescent="0.3">
      <c r="A35" s="20"/>
      <c r="B35" s="61"/>
      <c r="C35" s="62"/>
      <c r="D35" s="63"/>
      <c r="E35" s="64">
        <f>G35*J35</f>
        <v>0</v>
      </c>
      <c r="F35" s="69" t="s">
        <v>26</v>
      </c>
      <c r="G35" s="70"/>
      <c r="H35" s="69" t="s">
        <v>29</v>
      </c>
      <c r="I35" s="69" t="s">
        <v>28</v>
      </c>
      <c r="J35" s="70"/>
      <c r="K35" s="71" t="s">
        <v>39</v>
      </c>
      <c r="L35" s="69"/>
      <c r="M35" s="70"/>
      <c r="N35" s="72"/>
    </row>
    <row r="36" spans="1:14" x14ac:dyDescent="0.3">
      <c r="A36" s="20"/>
      <c r="B36" s="61"/>
      <c r="C36" s="62"/>
      <c r="D36" s="63"/>
      <c r="E36" s="64">
        <f>G36*J36</f>
        <v>0</v>
      </c>
      <c r="F36" s="69" t="s">
        <v>26</v>
      </c>
      <c r="G36" s="70"/>
      <c r="H36" s="69" t="s">
        <v>29</v>
      </c>
      <c r="I36" s="69" t="s">
        <v>28</v>
      </c>
      <c r="J36" s="70"/>
      <c r="K36" s="71" t="s">
        <v>39</v>
      </c>
      <c r="L36" s="69"/>
      <c r="M36" s="70"/>
      <c r="N36" s="72"/>
    </row>
    <row r="37" spans="1:14" x14ac:dyDescent="0.3">
      <c r="A37" s="20"/>
      <c r="B37" s="73" t="s">
        <v>45</v>
      </c>
      <c r="C37" s="74" t="s">
        <v>46</v>
      </c>
      <c r="D37" s="75"/>
      <c r="E37" s="76">
        <f>SUBTOTAL(9,E34:E36)</f>
        <v>0</v>
      </c>
      <c r="F37" s="77"/>
      <c r="G37" s="78"/>
      <c r="H37" s="77"/>
      <c r="I37" s="77"/>
      <c r="J37" s="78"/>
      <c r="K37" s="79"/>
      <c r="L37" s="79"/>
      <c r="M37" s="78"/>
      <c r="N37" s="80"/>
    </row>
    <row r="38" spans="1:14" x14ac:dyDescent="0.3">
      <c r="A38" s="20"/>
      <c r="B38" s="54" t="s">
        <v>11</v>
      </c>
      <c r="C38" s="55" t="s">
        <v>15</v>
      </c>
      <c r="D38" s="56"/>
      <c r="E38" s="57"/>
      <c r="F38" s="92"/>
      <c r="G38" s="92"/>
      <c r="H38" s="92"/>
      <c r="I38" s="92"/>
      <c r="J38" s="92"/>
      <c r="K38" s="92"/>
      <c r="L38" s="92"/>
      <c r="M38" s="92"/>
      <c r="N38" s="93"/>
    </row>
    <row r="39" spans="1:14" x14ac:dyDescent="0.3">
      <c r="A39" s="20"/>
      <c r="B39" s="61"/>
      <c r="C39" s="62"/>
      <c r="D39" s="63"/>
      <c r="E39" s="64">
        <f>G39*J39</f>
        <v>0</v>
      </c>
      <c r="F39" s="69" t="s">
        <v>26</v>
      </c>
      <c r="G39" s="70"/>
      <c r="H39" s="69" t="s">
        <v>29</v>
      </c>
      <c r="I39" s="69" t="s">
        <v>28</v>
      </c>
      <c r="J39" s="70"/>
      <c r="K39" s="71" t="s">
        <v>39</v>
      </c>
      <c r="L39" s="69"/>
      <c r="M39" s="70"/>
      <c r="N39" s="72"/>
    </row>
    <row r="40" spans="1:14" x14ac:dyDescent="0.3">
      <c r="A40" s="20"/>
      <c r="B40" s="61"/>
      <c r="C40" s="62"/>
      <c r="D40" s="63"/>
      <c r="E40" s="64">
        <f>G40*J40</f>
        <v>0</v>
      </c>
      <c r="F40" s="69" t="s">
        <v>26</v>
      </c>
      <c r="G40" s="70"/>
      <c r="H40" s="69" t="s">
        <v>29</v>
      </c>
      <c r="I40" s="69" t="s">
        <v>28</v>
      </c>
      <c r="J40" s="70"/>
      <c r="K40" s="71" t="s">
        <v>39</v>
      </c>
      <c r="L40" s="69"/>
      <c r="M40" s="70"/>
      <c r="N40" s="72"/>
    </row>
    <row r="41" spans="1:14" x14ac:dyDescent="0.3">
      <c r="A41" s="20"/>
      <c r="B41" s="61"/>
      <c r="C41" s="62"/>
      <c r="D41" s="63"/>
      <c r="E41" s="64">
        <f>G41*J41</f>
        <v>0</v>
      </c>
      <c r="F41" s="69" t="s">
        <v>26</v>
      </c>
      <c r="G41" s="70"/>
      <c r="H41" s="69" t="s">
        <v>29</v>
      </c>
      <c r="I41" s="69" t="s">
        <v>28</v>
      </c>
      <c r="J41" s="70"/>
      <c r="K41" s="71" t="s">
        <v>39</v>
      </c>
      <c r="L41" s="69"/>
      <c r="M41" s="70"/>
      <c r="N41" s="72"/>
    </row>
    <row r="42" spans="1:14" x14ac:dyDescent="0.3">
      <c r="A42" s="20"/>
      <c r="B42" s="73" t="s">
        <v>47</v>
      </c>
      <c r="C42" s="74" t="s">
        <v>48</v>
      </c>
      <c r="D42" s="75"/>
      <c r="E42" s="76">
        <f>SUBTOTAL(9,E39:E41)</f>
        <v>0</v>
      </c>
      <c r="F42" s="77"/>
      <c r="G42" s="78"/>
      <c r="H42" s="77"/>
      <c r="I42" s="77"/>
      <c r="J42" s="78"/>
      <c r="K42" s="79"/>
      <c r="L42" s="79"/>
      <c r="M42" s="78"/>
      <c r="N42" s="80"/>
    </row>
    <row r="43" spans="1:14" x14ac:dyDescent="0.3">
      <c r="A43" s="20"/>
      <c r="B43" s="54" t="s">
        <v>12</v>
      </c>
      <c r="C43" s="55" t="s">
        <v>19</v>
      </c>
      <c r="D43" s="56"/>
      <c r="E43" s="57"/>
      <c r="F43" s="92"/>
      <c r="G43" s="92"/>
      <c r="H43" s="92"/>
      <c r="I43" s="92"/>
      <c r="J43" s="92"/>
      <c r="K43" s="92"/>
      <c r="L43" s="92"/>
      <c r="M43" s="92"/>
      <c r="N43" s="93"/>
    </row>
    <row r="44" spans="1:14" x14ac:dyDescent="0.3">
      <c r="A44" s="20"/>
      <c r="B44" s="61"/>
      <c r="C44" s="62"/>
      <c r="D44" s="63"/>
      <c r="E44" s="64">
        <f t="shared" ref="E44:E46" si="0">G44*J44*M44</f>
        <v>0</v>
      </c>
      <c r="F44" s="69" t="s">
        <v>26</v>
      </c>
      <c r="G44" s="70"/>
      <c r="H44" s="69" t="s">
        <v>29</v>
      </c>
      <c r="I44" s="69" t="s">
        <v>28</v>
      </c>
      <c r="J44" s="70"/>
      <c r="K44" s="71" t="s">
        <v>40</v>
      </c>
      <c r="L44" s="69" t="s">
        <v>28</v>
      </c>
      <c r="M44" s="70"/>
      <c r="N44" s="72" t="s">
        <v>36</v>
      </c>
    </row>
    <row r="45" spans="1:14" x14ac:dyDescent="0.3">
      <c r="A45" s="20"/>
      <c r="B45" s="61"/>
      <c r="C45" s="62"/>
      <c r="D45" s="63"/>
      <c r="E45" s="64">
        <f t="shared" si="0"/>
        <v>0</v>
      </c>
      <c r="F45" s="69" t="s">
        <v>26</v>
      </c>
      <c r="G45" s="70"/>
      <c r="H45" s="69" t="s">
        <v>29</v>
      </c>
      <c r="I45" s="69" t="s">
        <v>28</v>
      </c>
      <c r="J45" s="70"/>
      <c r="K45" s="71" t="s">
        <v>40</v>
      </c>
      <c r="L45" s="69" t="s">
        <v>28</v>
      </c>
      <c r="M45" s="70"/>
      <c r="N45" s="72" t="s">
        <v>36</v>
      </c>
    </row>
    <row r="46" spans="1:14" x14ac:dyDescent="0.3">
      <c r="A46" s="20"/>
      <c r="B46" s="61"/>
      <c r="C46" s="62"/>
      <c r="D46" s="63"/>
      <c r="E46" s="64">
        <f t="shared" si="0"/>
        <v>0</v>
      </c>
      <c r="F46" s="69" t="s">
        <v>26</v>
      </c>
      <c r="G46" s="70"/>
      <c r="H46" s="69" t="s">
        <v>29</v>
      </c>
      <c r="I46" s="69" t="s">
        <v>28</v>
      </c>
      <c r="J46" s="70"/>
      <c r="K46" s="71" t="s">
        <v>40</v>
      </c>
      <c r="L46" s="69" t="s">
        <v>28</v>
      </c>
      <c r="M46" s="70"/>
      <c r="N46" s="72" t="s">
        <v>36</v>
      </c>
    </row>
    <row r="47" spans="1:14" x14ac:dyDescent="0.3">
      <c r="A47" s="20"/>
      <c r="B47" s="73" t="s">
        <v>49</v>
      </c>
      <c r="C47" s="74" t="s">
        <v>50</v>
      </c>
      <c r="D47" s="75"/>
      <c r="E47" s="76">
        <f>SUBTOTAL(9,E44:E46)</f>
        <v>0</v>
      </c>
      <c r="F47" s="77"/>
      <c r="G47" s="78"/>
      <c r="H47" s="77"/>
      <c r="I47" s="77"/>
      <c r="J47" s="78"/>
      <c r="K47" s="79"/>
      <c r="L47" s="79"/>
      <c r="M47" s="78"/>
      <c r="N47" s="80"/>
    </row>
    <row r="48" spans="1:14" x14ac:dyDescent="0.3">
      <c r="A48" s="20"/>
      <c r="B48" s="54" t="s">
        <v>13</v>
      </c>
      <c r="C48" s="55" t="s">
        <v>20</v>
      </c>
      <c r="D48" s="56"/>
      <c r="E48" s="57"/>
      <c r="F48" s="92"/>
      <c r="G48" s="92"/>
      <c r="H48" s="92"/>
      <c r="I48" s="92"/>
      <c r="J48" s="92"/>
      <c r="K48" s="92"/>
      <c r="L48" s="92"/>
      <c r="M48" s="92"/>
      <c r="N48" s="93"/>
    </row>
    <row r="49" spans="1:14" x14ac:dyDescent="0.3">
      <c r="A49" s="20"/>
      <c r="B49" s="61"/>
      <c r="C49" s="62"/>
      <c r="D49" s="63"/>
      <c r="E49" s="64">
        <f>G49*J49</f>
        <v>0</v>
      </c>
      <c r="F49" s="69" t="s">
        <v>25</v>
      </c>
      <c r="G49" s="70"/>
      <c r="H49" s="69" t="s">
        <v>29</v>
      </c>
      <c r="I49" s="69" t="s">
        <v>27</v>
      </c>
      <c r="J49" s="70"/>
      <c r="K49" s="71" t="s">
        <v>30</v>
      </c>
      <c r="L49" s="69"/>
      <c r="M49" s="70"/>
      <c r="N49" s="72"/>
    </row>
    <row r="50" spans="1:14" x14ac:dyDescent="0.3">
      <c r="A50" s="20"/>
      <c r="B50" s="61"/>
      <c r="C50" s="62"/>
      <c r="D50" s="63"/>
      <c r="E50" s="64">
        <f>G50*J50</f>
        <v>0</v>
      </c>
      <c r="F50" s="69" t="s">
        <v>25</v>
      </c>
      <c r="G50" s="70"/>
      <c r="H50" s="69" t="s">
        <v>29</v>
      </c>
      <c r="I50" s="69" t="s">
        <v>27</v>
      </c>
      <c r="J50" s="70"/>
      <c r="K50" s="71" t="s">
        <v>30</v>
      </c>
      <c r="L50" s="69"/>
      <c r="M50" s="70"/>
      <c r="N50" s="72"/>
    </row>
    <row r="51" spans="1:14" x14ac:dyDescent="0.3">
      <c r="A51" s="20"/>
      <c r="B51" s="61"/>
      <c r="C51" s="62"/>
      <c r="D51" s="63"/>
      <c r="E51" s="64">
        <f>G51*J51</f>
        <v>0</v>
      </c>
      <c r="F51" s="69" t="s">
        <v>25</v>
      </c>
      <c r="G51" s="70"/>
      <c r="H51" s="69" t="s">
        <v>29</v>
      </c>
      <c r="I51" s="69" t="s">
        <v>27</v>
      </c>
      <c r="J51" s="70"/>
      <c r="K51" s="71" t="s">
        <v>30</v>
      </c>
      <c r="L51" s="69"/>
      <c r="M51" s="70"/>
      <c r="N51" s="72"/>
    </row>
    <row r="52" spans="1:14" x14ac:dyDescent="0.3">
      <c r="A52" s="20"/>
      <c r="B52" s="73" t="s">
        <v>51</v>
      </c>
      <c r="C52" s="74" t="s">
        <v>52</v>
      </c>
      <c r="D52" s="75"/>
      <c r="E52" s="76">
        <f>SUBTOTAL(9,E49:E51)</f>
        <v>0</v>
      </c>
      <c r="F52" s="77"/>
      <c r="G52" s="78"/>
      <c r="H52" s="77"/>
      <c r="I52" s="77"/>
      <c r="J52" s="78"/>
      <c r="K52" s="79"/>
      <c r="L52" s="79"/>
      <c r="M52" s="78"/>
      <c r="N52" s="80"/>
    </row>
    <row r="53" spans="1:14" x14ac:dyDescent="0.3">
      <c r="A53" s="20"/>
      <c r="B53" s="54" t="s">
        <v>14</v>
      </c>
      <c r="C53" s="55" t="s">
        <v>21</v>
      </c>
      <c r="D53" s="56"/>
      <c r="E53" s="57"/>
      <c r="F53" s="92"/>
      <c r="G53" s="92"/>
      <c r="H53" s="92"/>
      <c r="I53" s="92"/>
      <c r="J53" s="92"/>
      <c r="K53" s="92"/>
      <c r="L53" s="92"/>
      <c r="M53" s="92"/>
      <c r="N53" s="93"/>
    </row>
    <row r="54" spans="1:14" x14ac:dyDescent="0.3">
      <c r="A54" s="20"/>
      <c r="B54" s="61"/>
      <c r="C54" s="62"/>
      <c r="D54" s="63"/>
      <c r="E54" s="64">
        <f>G54*J54</f>
        <v>0</v>
      </c>
      <c r="F54" s="69" t="s">
        <v>26</v>
      </c>
      <c r="G54" s="70"/>
      <c r="H54" s="69" t="s">
        <v>29</v>
      </c>
      <c r="I54" s="69" t="s">
        <v>28</v>
      </c>
      <c r="J54" s="70"/>
      <c r="K54" s="71" t="s">
        <v>36</v>
      </c>
      <c r="L54" s="69"/>
      <c r="M54" s="70"/>
      <c r="N54" s="72"/>
    </row>
    <row r="55" spans="1:14" x14ac:dyDescent="0.3">
      <c r="A55" s="20"/>
      <c r="B55" s="61"/>
      <c r="C55" s="62"/>
      <c r="D55" s="63"/>
      <c r="E55" s="64">
        <f>G55*J55</f>
        <v>0</v>
      </c>
      <c r="F55" s="69" t="s">
        <v>26</v>
      </c>
      <c r="G55" s="70"/>
      <c r="H55" s="69" t="s">
        <v>29</v>
      </c>
      <c r="I55" s="69" t="s">
        <v>28</v>
      </c>
      <c r="J55" s="70"/>
      <c r="K55" s="71" t="s">
        <v>36</v>
      </c>
      <c r="L55" s="69"/>
      <c r="M55" s="70"/>
      <c r="N55" s="72"/>
    </row>
    <row r="56" spans="1:14" x14ac:dyDescent="0.3">
      <c r="A56" s="20" t="s">
        <v>62</v>
      </c>
      <c r="B56" s="61"/>
      <c r="C56" s="62"/>
      <c r="D56" s="63"/>
      <c r="E56" s="64">
        <f>G56*J56</f>
        <v>0</v>
      </c>
      <c r="F56" s="69" t="s">
        <v>26</v>
      </c>
      <c r="G56" s="70"/>
      <c r="H56" s="69" t="s">
        <v>29</v>
      </c>
      <c r="I56" s="69" t="s">
        <v>28</v>
      </c>
      <c r="J56" s="70"/>
      <c r="K56" s="71" t="s">
        <v>36</v>
      </c>
      <c r="L56" s="69"/>
      <c r="M56" s="70"/>
      <c r="N56" s="72"/>
    </row>
    <row r="57" spans="1:14" ht="12" customHeight="1" x14ac:dyDescent="0.3">
      <c r="A57" s="20"/>
      <c r="B57" s="73" t="s">
        <v>53</v>
      </c>
      <c r="C57" s="74" t="s">
        <v>54</v>
      </c>
      <c r="D57" s="75"/>
      <c r="E57" s="76">
        <f>SUBTOTAL(9,E54:E56)</f>
        <v>0</v>
      </c>
      <c r="F57" s="77"/>
      <c r="G57" s="78"/>
      <c r="H57" s="77"/>
      <c r="I57" s="77"/>
      <c r="J57" s="78"/>
      <c r="K57" s="79"/>
      <c r="L57" s="79"/>
      <c r="M57" s="78"/>
      <c r="N57" s="80"/>
    </row>
    <row r="58" spans="1:14" s="28" customFormat="1" x14ac:dyDescent="0.3">
      <c r="A58" s="157"/>
      <c r="B58" s="109" t="s">
        <v>33</v>
      </c>
      <c r="C58" s="110" t="s">
        <v>34</v>
      </c>
      <c r="D58" s="111"/>
      <c r="E58" s="112">
        <f>SUBTOTAL(9,E18:E57)</f>
        <v>0</v>
      </c>
      <c r="F58" s="113"/>
      <c r="G58" s="114"/>
      <c r="H58" s="113"/>
      <c r="I58" s="113"/>
      <c r="J58" s="114"/>
      <c r="K58" s="114"/>
      <c r="L58" s="114"/>
      <c r="M58" s="114"/>
      <c r="N58" s="115"/>
    </row>
    <row r="59" spans="1:14" s="28" customFormat="1" x14ac:dyDescent="0.3">
      <c r="A59" s="156" t="s">
        <v>99</v>
      </c>
      <c r="B59" s="54" t="s">
        <v>2</v>
      </c>
      <c r="C59" s="55" t="s">
        <v>59</v>
      </c>
      <c r="D59" s="56"/>
      <c r="E59" s="57"/>
      <c r="F59" s="92"/>
      <c r="G59" s="92"/>
      <c r="H59" s="92"/>
      <c r="I59" s="92"/>
      <c r="J59" s="92"/>
      <c r="K59" s="92"/>
      <c r="L59" s="92"/>
      <c r="M59" s="92"/>
      <c r="N59" s="93"/>
    </row>
    <row r="60" spans="1:14" s="28" customFormat="1" x14ac:dyDescent="0.3">
      <c r="A60" s="156"/>
      <c r="B60" s="61"/>
      <c r="C60" s="62"/>
      <c r="D60" s="163"/>
      <c r="E60" s="64">
        <f>G60</f>
        <v>0</v>
      </c>
      <c r="F60" s="69" t="s">
        <v>26</v>
      </c>
      <c r="G60" s="70"/>
      <c r="H60" s="69" t="s">
        <v>29</v>
      </c>
      <c r="I60" s="94" t="s">
        <v>60</v>
      </c>
      <c r="J60" s="70"/>
      <c r="K60" s="71"/>
      <c r="L60" s="69"/>
      <c r="M60" s="70"/>
      <c r="N60" s="72"/>
    </row>
    <row r="61" spans="1:14" s="28" customFormat="1" x14ac:dyDescent="0.3">
      <c r="A61" s="156"/>
      <c r="B61" s="61"/>
      <c r="C61" s="62"/>
      <c r="D61" s="163"/>
      <c r="E61" s="64">
        <f t="shared" ref="E61:E62" si="1">G61</f>
        <v>0</v>
      </c>
      <c r="F61" s="69" t="s">
        <v>26</v>
      </c>
      <c r="G61" s="70"/>
      <c r="H61" s="69" t="s">
        <v>29</v>
      </c>
      <c r="I61" s="94" t="s">
        <v>60</v>
      </c>
      <c r="J61" s="70"/>
      <c r="K61" s="71"/>
      <c r="L61" s="69"/>
      <c r="M61" s="70"/>
      <c r="N61" s="72"/>
    </row>
    <row r="62" spans="1:14" x14ac:dyDescent="0.3">
      <c r="A62" s="20"/>
      <c r="B62" s="61"/>
      <c r="C62" s="62"/>
      <c r="D62" s="63"/>
      <c r="E62" s="64">
        <f t="shared" si="1"/>
        <v>0</v>
      </c>
      <c r="F62" s="69" t="s">
        <v>26</v>
      </c>
      <c r="G62" s="70"/>
      <c r="H62" s="69" t="s">
        <v>29</v>
      </c>
      <c r="I62" s="94" t="s">
        <v>60</v>
      </c>
      <c r="J62" s="70"/>
      <c r="K62" s="71"/>
      <c r="L62" s="69"/>
      <c r="M62" s="70"/>
      <c r="N62" s="72"/>
    </row>
    <row r="63" spans="1:14" x14ac:dyDescent="0.3">
      <c r="A63" s="81"/>
      <c r="B63" s="82" t="s">
        <v>100</v>
      </c>
      <c r="C63" s="83" t="s">
        <v>101</v>
      </c>
      <c r="D63" s="84"/>
      <c r="E63" s="85">
        <f>SUBTOTAL(9,E60:E62)</f>
        <v>0</v>
      </c>
      <c r="F63" s="86"/>
      <c r="G63" s="87"/>
      <c r="H63" s="86"/>
      <c r="I63" s="86"/>
      <c r="J63" s="87"/>
      <c r="K63" s="88"/>
      <c r="L63" s="88"/>
      <c r="M63" s="87"/>
      <c r="N63" s="89"/>
    </row>
    <row r="64" spans="1:14" s="28" customFormat="1" ht="12" customHeight="1" x14ac:dyDescent="0.3">
      <c r="A64" s="121" t="s">
        <v>77</v>
      </c>
      <c r="B64" s="120"/>
      <c r="C64" s="120"/>
      <c r="D64" s="132"/>
      <c r="E64" s="116"/>
      <c r="F64" s="117"/>
      <c r="G64" s="118"/>
      <c r="H64" s="117"/>
      <c r="I64" s="117"/>
      <c r="J64" s="118"/>
      <c r="K64" s="118"/>
      <c r="L64" s="118"/>
      <c r="M64" s="118"/>
      <c r="N64" s="119"/>
    </row>
    <row r="65" spans="1:14" s="142" customFormat="1" x14ac:dyDescent="0.3">
      <c r="A65" s="137"/>
      <c r="B65" s="138"/>
      <c r="C65" s="139"/>
      <c r="D65" s="140"/>
      <c r="E65" s="106">
        <f>G65*J65</f>
        <v>0</v>
      </c>
      <c r="F65" s="69" t="s">
        <v>26</v>
      </c>
      <c r="G65" s="70"/>
      <c r="H65" s="69" t="s">
        <v>29</v>
      </c>
      <c r="I65" s="107" t="s">
        <v>28</v>
      </c>
      <c r="J65" s="108"/>
      <c r="K65" s="148" t="s">
        <v>86</v>
      </c>
      <c r="L65" s="108"/>
      <c r="M65" s="108"/>
      <c r="N65" s="141"/>
    </row>
    <row r="66" spans="1:14" s="28" customFormat="1" ht="12.5" thickBot="1" x14ac:dyDescent="0.35">
      <c r="A66" s="127" t="s">
        <v>87</v>
      </c>
      <c r="B66" s="128"/>
      <c r="C66" s="129"/>
      <c r="D66" s="130"/>
      <c r="E66" s="102">
        <f>SUBTOTAL(9,E65:E65)</f>
        <v>0</v>
      </c>
      <c r="F66" s="103"/>
      <c r="G66" s="104"/>
      <c r="H66" s="103"/>
      <c r="I66" s="103"/>
      <c r="J66" s="104"/>
      <c r="K66" s="104"/>
      <c r="L66" s="104"/>
      <c r="M66" s="104"/>
      <c r="N66" s="105"/>
    </row>
    <row r="67" spans="1:14" ht="12.5" thickTop="1" x14ac:dyDescent="0.3">
      <c r="A67" s="95" t="s">
        <v>16</v>
      </c>
      <c r="B67" s="96"/>
      <c r="C67" s="96"/>
      <c r="D67" s="131"/>
      <c r="E67" s="97">
        <f>SUBTOTAL(9,E14:E66)</f>
        <v>0</v>
      </c>
      <c r="F67" s="98"/>
      <c r="G67" s="99"/>
      <c r="H67" s="98"/>
      <c r="I67" s="98"/>
      <c r="J67" s="99"/>
      <c r="K67" s="99"/>
      <c r="L67" s="99"/>
      <c r="M67" s="99"/>
      <c r="N67" s="100"/>
    </row>
    <row r="6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3" priority="1">
      <formula>$F$7="✔"</formula>
    </cfRule>
  </conditionalFormatting>
  <conditionalFormatting sqref="F7:N7">
    <cfRule type="expression" dxfId="12" priority="2">
      <formula>$F$7="✔"</formula>
    </cfRule>
    <cfRule type="expression" dxfId="11" priority="3">
      <formula>$F$7="✔"</formula>
    </cfRule>
  </conditionalFormatting>
  <dataValidations count="1">
    <dataValidation type="list" allowBlank="1" showInputMessage="1" showErrorMessage="1" sqref="F7" xr:uid="{C88A54F8-4226-41CE-BCE5-CE7DD9CCC357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D1CD0-2671-4D9D-B2FE-B085B1C88FF0}">
  <sheetPr>
    <pageSetUpPr fitToPage="1"/>
  </sheetPr>
  <dimension ref="A1:N68"/>
  <sheetViews>
    <sheetView showGridLines="0" zoomScaleNormal="100" zoomScaleSheetLayoutView="85" workbookViewId="0">
      <pane ySplit="12" topLeftCell="A13" activePane="bottomLeft" state="frozen"/>
      <selection activeCell="E63" sqref="E63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9140625" style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x14ac:dyDescent="0.3">
      <c r="A1" s="1" t="s">
        <v>98</v>
      </c>
      <c r="N1" s="2" t="s">
        <v>118</v>
      </c>
    </row>
    <row r="2" spans="1:14" x14ac:dyDescent="0.3">
      <c r="D2" s="46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x14ac:dyDescent="0.3">
      <c r="E4" s="4" t="s">
        <v>114</v>
      </c>
      <c r="F4" s="4"/>
      <c r="G4" s="4"/>
      <c r="H4" s="4"/>
      <c r="I4" s="4"/>
      <c r="J4" s="4"/>
      <c r="K4" s="4"/>
      <c r="L4" s="4"/>
      <c r="M4" s="4"/>
      <c r="N4" s="49"/>
    </row>
    <row r="5" spans="1:14" x14ac:dyDescent="0.3">
      <c r="E5" s="46"/>
      <c r="F5" s="46" t="s">
        <v>131</v>
      </c>
      <c r="G5" s="46"/>
      <c r="H5" s="46"/>
      <c r="I5" s="46"/>
      <c r="J5" s="46"/>
      <c r="K5" s="46"/>
      <c r="L5" s="46"/>
      <c r="M5" s="46"/>
      <c r="N5" s="48"/>
    </row>
    <row r="6" spans="1:14" x14ac:dyDescent="0.3">
      <c r="E6" s="46"/>
      <c r="F6" s="1" t="s">
        <v>132</v>
      </c>
      <c r="H6" s="46"/>
      <c r="J6" s="46"/>
      <c r="K6" s="46"/>
      <c r="L6" s="46"/>
      <c r="M6" s="46"/>
      <c r="N6" s="48"/>
    </row>
    <row r="7" spans="1:14" x14ac:dyDescent="0.3">
      <c r="D7" s="46"/>
      <c r="E7" s="3"/>
      <c r="F7" s="207"/>
      <c r="G7" s="233" t="s">
        <v>126</v>
      </c>
      <c r="H7" s="234"/>
      <c r="I7" s="234"/>
      <c r="J7" s="234"/>
      <c r="K7" s="234"/>
      <c r="L7" s="234"/>
      <c r="M7" s="234"/>
      <c r="N7" s="235"/>
    </row>
    <row r="8" spans="1:14" x14ac:dyDescent="0.3">
      <c r="A8" s="229" t="s">
        <v>115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</row>
    <row r="9" spans="1:14" x14ac:dyDescent="0.3">
      <c r="A9" s="144" t="s">
        <v>116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50" t="s">
        <v>0</v>
      </c>
    </row>
    <row r="12" spans="1:14" ht="12" customHeight="1" x14ac:dyDescent="0.3">
      <c r="A12" s="230" t="s">
        <v>22</v>
      </c>
      <c r="B12" s="231"/>
      <c r="C12" s="232"/>
      <c r="D12" s="51" t="s">
        <v>24</v>
      </c>
      <c r="E12" s="52" t="str">
        <f>IF(F7="✔","金額（税込み）","金額（税抜き）")</f>
        <v>金額（税抜き）</v>
      </c>
      <c r="F12" s="231" t="str">
        <f>IF(F7="✔","算出根拠（税込み）","算出根拠（税抜き）")</f>
        <v>算出根拠（税抜き）</v>
      </c>
      <c r="G12" s="231"/>
      <c r="H12" s="231"/>
      <c r="I12" s="231"/>
      <c r="J12" s="231"/>
      <c r="K12" s="231"/>
      <c r="L12" s="231"/>
      <c r="M12" s="231"/>
      <c r="N12" s="232"/>
    </row>
    <row r="13" spans="1:14" ht="12" customHeight="1" x14ac:dyDescent="0.3">
      <c r="A13" s="53" t="s">
        <v>1</v>
      </c>
      <c r="B13" s="54" t="s">
        <v>2</v>
      </c>
      <c r="C13" s="55" t="s">
        <v>3</v>
      </c>
      <c r="D13" s="56"/>
      <c r="E13" s="57"/>
      <c r="F13" s="58"/>
      <c r="G13" s="58"/>
      <c r="H13" s="58"/>
      <c r="I13" s="58"/>
      <c r="J13" s="58"/>
      <c r="K13" s="58"/>
      <c r="L13" s="58"/>
      <c r="M13" s="58"/>
      <c r="N13" s="59"/>
    </row>
    <row r="14" spans="1:14" x14ac:dyDescent="0.3">
      <c r="A14" s="60"/>
      <c r="B14" s="61"/>
      <c r="C14" s="62"/>
      <c r="D14" s="63"/>
      <c r="E14" s="64">
        <f>G14*J14</f>
        <v>0</v>
      </c>
      <c r="F14" s="65" t="s">
        <v>26</v>
      </c>
      <c r="G14" s="66"/>
      <c r="H14" s="65" t="s">
        <v>29</v>
      </c>
      <c r="I14" s="65" t="s">
        <v>28</v>
      </c>
      <c r="J14" s="66"/>
      <c r="K14" s="67" t="s">
        <v>30</v>
      </c>
      <c r="L14" s="67"/>
      <c r="M14" s="66"/>
      <c r="N14" s="68"/>
    </row>
    <row r="15" spans="1:14" x14ac:dyDescent="0.3">
      <c r="A15" s="60"/>
      <c r="B15" s="61"/>
      <c r="C15" s="62"/>
      <c r="D15" s="63"/>
      <c r="E15" s="64">
        <f>G15*J15</f>
        <v>0</v>
      </c>
      <c r="F15" s="69" t="s">
        <v>26</v>
      </c>
      <c r="G15" s="70"/>
      <c r="H15" s="69" t="s">
        <v>29</v>
      </c>
      <c r="I15" s="69" t="s">
        <v>28</v>
      </c>
      <c r="J15" s="70"/>
      <c r="K15" s="71" t="s">
        <v>30</v>
      </c>
      <c r="L15" s="71"/>
      <c r="M15" s="70"/>
      <c r="N15" s="72"/>
    </row>
    <row r="16" spans="1:14" x14ac:dyDescent="0.3">
      <c r="A16" s="60"/>
      <c r="B16" s="61"/>
      <c r="C16" s="62"/>
      <c r="D16" s="63"/>
      <c r="E16" s="64">
        <f>G16*J16</f>
        <v>0</v>
      </c>
      <c r="F16" s="69" t="s">
        <v>26</v>
      </c>
      <c r="G16" s="70"/>
      <c r="H16" s="69" t="s">
        <v>29</v>
      </c>
      <c r="I16" s="69" t="s">
        <v>28</v>
      </c>
      <c r="J16" s="70"/>
      <c r="K16" s="71" t="s">
        <v>30</v>
      </c>
      <c r="L16" s="71"/>
      <c r="M16" s="70"/>
      <c r="N16" s="72"/>
    </row>
    <row r="17" spans="1:14" x14ac:dyDescent="0.3">
      <c r="A17" s="81"/>
      <c r="B17" s="82" t="s">
        <v>32</v>
      </c>
      <c r="C17" s="83" t="s">
        <v>31</v>
      </c>
      <c r="D17" s="84"/>
      <c r="E17" s="85">
        <f>SUBTOTAL(9,E14:E16)</f>
        <v>0</v>
      </c>
      <c r="F17" s="86"/>
      <c r="G17" s="87"/>
      <c r="H17" s="86"/>
      <c r="I17" s="86"/>
      <c r="J17" s="87"/>
      <c r="K17" s="88"/>
      <c r="L17" s="88"/>
      <c r="M17" s="87"/>
      <c r="N17" s="89"/>
    </row>
    <row r="18" spans="1:14" ht="12" customHeight="1" x14ac:dyDescent="0.3">
      <c r="A18" s="15" t="s">
        <v>4</v>
      </c>
      <c r="B18" s="54" t="s">
        <v>5</v>
      </c>
      <c r="C18" s="55" t="s">
        <v>7</v>
      </c>
      <c r="D18" s="56"/>
      <c r="E18" s="57"/>
      <c r="F18" s="90"/>
      <c r="G18" s="90"/>
      <c r="H18" s="90"/>
      <c r="I18" s="90"/>
      <c r="J18" s="90"/>
      <c r="K18" s="90"/>
      <c r="L18" s="90"/>
      <c r="M18" s="90"/>
      <c r="N18" s="91"/>
    </row>
    <row r="19" spans="1:14" x14ac:dyDescent="0.3">
      <c r="A19" s="15"/>
      <c r="B19" s="61"/>
      <c r="C19" s="62"/>
      <c r="D19" s="63"/>
      <c r="E19" s="64">
        <f>G19*J19*M19</f>
        <v>0</v>
      </c>
      <c r="F19" s="65" t="s">
        <v>26</v>
      </c>
      <c r="G19" s="66"/>
      <c r="H19" s="65" t="s">
        <v>29</v>
      </c>
      <c r="I19" s="65" t="s">
        <v>28</v>
      </c>
      <c r="J19" s="66"/>
      <c r="K19" s="67" t="s">
        <v>35</v>
      </c>
      <c r="L19" s="65" t="s">
        <v>28</v>
      </c>
      <c r="M19" s="66"/>
      <c r="N19" s="68" t="s">
        <v>36</v>
      </c>
    </row>
    <row r="20" spans="1:14" x14ac:dyDescent="0.3">
      <c r="A20" s="15"/>
      <c r="B20" s="61"/>
      <c r="C20" s="62"/>
      <c r="D20" s="63"/>
      <c r="E20" s="64">
        <f>G20*J20*M20</f>
        <v>0</v>
      </c>
      <c r="F20" s="69" t="s">
        <v>26</v>
      </c>
      <c r="G20" s="70"/>
      <c r="H20" s="69" t="s">
        <v>29</v>
      </c>
      <c r="I20" s="69" t="s">
        <v>28</v>
      </c>
      <c r="J20" s="70"/>
      <c r="K20" s="71" t="s">
        <v>35</v>
      </c>
      <c r="L20" s="69" t="s">
        <v>28</v>
      </c>
      <c r="M20" s="70"/>
      <c r="N20" s="72" t="s">
        <v>36</v>
      </c>
    </row>
    <row r="21" spans="1:14" x14ac:dyDescent="0.3">
      <c r="A21" s="15"/>
      <c r="B21" s="61"/>
      <c r="C21" s="62"/>
      <c r="D21" s="63"/>
      <c r="E21" s="64">
        <f>G21*J21*M21</f>
        <v>0</v>
      </c>
      <c r="F21" s="69" t="s">
        <v>26</v>
      </c>
      <c r="G21" s="70"/>
      <c r="H21" s="69" t="s">
        <v>29</v>
      </c>
      <c r="I21" s="69" t="s">
        <v>28</v>
      </c>
      <c r="J21" s="70"/>
      <c r="K21" s="71" t="s">
        <v>35</v>
      </c>
      <c r="L21" s="69" t="s">
        <v>28</v>
      </c>
      <c r="M21" s="70"/>
      <c r="N21" s="72" t="s">
        <v>36</v>
      </c>
    </row>
    <row r="22" spans="1:14" x14ac:dyDescent="0.3">
      <c r="A22" s="15"/>
      <c r="B22" s="73" t="s">
        <v>37</v>
      </c>
      <c r="C22" s="74" t="s">
        <v>38</v>
      </c>
      <c r="D22" s="75"/>
      <c r="E22" s="76">
        <f>SUBTOTAL(9,E19:E21)</f>
        <v>0</v>
      </c>
      <c r="F22" s="77"/>
      <c r="G22" s="78"/>
      <c r="H22" s="77"/>
      <c r="I22" s="77"/>
      <c r="J22" s="78"/>
      <c r="K22" s="79"/>
      <c r="L22" s="79"/>
      <c r="M22" s="78"/>
      <c r="N22" s="80"/>
    </row>
    <row r="23" spans="1:14" x14ac:dyDescent="0.3">
      <c r="A23" s="20"/>
      <c r="B23" s="54" t="s">
        <v>6</v>
      </c>
      <c r="C23" s="55" t="s">
        <v>9</v>
      </c>
      <c r="D23" s="56"/>
      <c r="E23" s="57"/>
      <c r="F23" s="92"/>
      <c r="G23" s="92"/>
      <c r="H23" s="92"/>
      <c r="I23" s="92"/>
      <c r="J23" s="92"/>
      <c r="K23" s="92"/>
      <c r="L23" s="92"/>
      <c r="M23" s="92"/>
      <c r="N23" s="93"/>
    </row>
    <row r="24" spans="1:14" x14ac:dyDescent="0.3">
      <c r="A24" s="20"/>
      <c r="B24" s="61"/>
      <c r="C24" s="62"/>
      <c r="D24" s="63"/>
      <c r="E24" s="64">
        <f>G24*J24</f>
        <v>0</v>
      </c>
      <c r="F24" s="69" t="s">
        <v>26</v>
      </c>
      <c r="G24" s="70"/>
      <c r="H24" s="69" t="s">
        <v>29</v>
      </c>
      <c r="I24" s="69" t="s">
        <v>28</v>
      </c>
      <c r="J24" s="70"/>
      <c r="K24" s="71" t="s">
        <v>36</v>
      </c>
      <c r="L24" s="69"/>
      <c r="M24" s="70"/>
      <c r="N24" s="72"/>
    </row>
    <row r="25" spans="1:14" x14ac:dyDescent="0.3">
      <c r="A25" s="20"/>
      <c r="B25" s="61"/>
      <c r="C25" s="62"/>
      <c r="D25" s="63"/>
      <c r="E25" s="64">
        <f>G25*J25</f>
        <v>0</v>
      </c>
      <c r="F25" s="69" t="s">
        <v>26</v>
      </c>
      <c r="G25" s="70"/>
      <c r="H25" s="69" t="s">
        <v>29</v>
      </c>
      <c r="I25" s="69" t="s">
        <v>28</v>
      </c>
      <c r="J25" s="70"/>
      <c r="K25" s="71" t="s">
        <v>36</v>
      </c>
      <c r="L25" s="69"/>
      <c r="M25" s="70"/>
      <c r="N25" s="72"/>
    </row>
    <row r="26" spans="1:14" x14ac:dyDescent="0.3">
      <c r="A26" s="20"/>
      <c r="B26" s="61"/>
      <c r="C26" s="62"/>
      <c r="D26" s="63"/>
      <c r="E26" s="64">
        <f>G26*J26</f>
        <v>0</v>
      </c>
      <c r="F26" s="69" t="s">
        <v>26</v>
      </c>
      <c r="G26" s="70"/>
      <c r="H26" s="69" t="s">
        <v>29</v>
      </c>
      <c r="I26" s="69" t="s">
        <v>28</v>
      </c>
      <c r="J26" s="70"/>
      <c r="K26" s="71" t="s">
        <v>36</v>
      </c>
      <c r="L26" s="69"/>
      <c r="M26" s="70"/>
      <c r="N26" s="72"/>
    </row>
    <row r="27" spans="1:14" x14ac:dyDescent="0.3">
      <c r="A27" s="20"/>
      <c r="B27" s="73" t="s">
        <v>41</v>
      </c>
      <c r="C27" s="74" t="s">
        <v>42</v>
      </c>
      <c r="D27" s="75"/>
      <c r="E27" s="76">
        <f>SUBTOTAL(9,E24:E26)</f>
        <v>0</v>
      </c>
      <c r="F27" s="77"/>
      <c r="G27" s="78"/>
      <c r="H27" s="77"/>
      <c r="I27" s="77"/>
      <c r="J27" s="78"/>
      <c r="K27" s="79"/>
      <c r="L27" s="79"/>
      <c r="M27" s="78"/>
      <c r="N27" s="80"/>
    </row>
    <row r="28" spans="1:14" x14ac:dyDescent="0.3">
      <c r="A28" s="20"/>
      <c r="B28" s="54" t="s">
        <v>8</v>
      </c>
      <c r="C28" s="55" t="s">
        <v>17</v>
      </c>
      <c r="D28" s="56"/>
      <c r="E28" s="57"/>
      <c r="F28" s="92"/>
      <c r="G28" s="92"/>
      <c r="H28" s="92"/>
      <c r="I28" s="92"/>
      <c r="J28" s="92"/>
      <c r="K28" s="92"/>
      <c r="L28" s="92"/>
      <c r="M28" s="92"/>
      <c r="N28" s="93"/>
    </row>
    <row r="29" spans="1:14" x14ac:dyDescent="0.3">
      <c r="A29" s="20"/>
      <c r="B29" s="61"/>
      <c r="C29" s="62"/>
      <c r="D29" s="63"/>
      <c r="E29" s="64">
        <f>G29*J29</f>
        <v>0</v>
      </c>
      <c r="F29" s="69" t="s">
        <v>26</v>
      </c>
      <c r="G29" s="70"/>
      <c r="H29" s="69" t="s">
        <v>29</v>
      </c>
      <c r="I29" s="69" t="s">
        <v>28</v>
      </c>
      <c r="J29" s="70"/>
      <c r="K29" s="71" t="s">
        <v>36</v>
      </c>
      <c r="L29" s="69"/>
      <c r="M29" s="70"/>
      <c r="N29" s="72"/>
    </row>
    <row r="30" spans="1:14" x14ac:dyDescent="0.3">
      <c r="A30" s="20"/>
      <c r="B30" s="61"/>
      <c r="C30" s="62"/>
      <c r="D30" s="63"/>
      <c r="E30" s="64">
        <f>G30*J30</f>
        <v>0</v>
      </c>
      <c r="F30" s="69" t="s">
        <v>26</v>
      </c>
      <c r="G30" s="70"/>
      <c r="H30" s="69" t="s">
        <v>29</v>
      </c>
      <c r="I30" s="69" t="s">
        <v>28</v>
      </c>
      <c r="J30" s="70"/>
      <c r="K30" s="71" t="s">
        <v>36</v>
      </c>
      <c r="L30" s="69"/>
      <c r="M30" s="70"/>
      <c r="N30" s="72"/>
    </row>
    <row r="31" spans="1:14" x14ac:dyDescent="0.3">
      <c r="A31" s="20"/>
      <c r="B31" s="61"/>
      <c r="C31" s="62"/>
      <c r="D31" s="63"/>
      <c r="E31" s="64">
        <f>G31*J31</f>
        <v>0</v>
      </c>
      <c r="F31" s="69" t="s">
        <v>26</v>
      </c>
      <c r="G31" s="70"/>
      <c r="H31" s="69" t="s">
        <v>29</v>
      </c>
      <c r="I31" s="69" t="s">
        <v>28</v>
      </c>
      <c r="J31" s="70"/>
      <c r="K31" s="71" t="s">
        <v>36</v>
      </c>
      <c r="L31" s="69"/>
      <c r="M31" s="70"/>
      <c r="N31" s="72"/>
    </row>
    <row r="32" spans="1:14" x14ac:dyDescent="0.3">
      <c r="A32" s="20"/>
      <c r="B32" s="73" t="s">
        <v>43</v>
      </c>
      <c r="C32" s="74" t="s">
        <v>44</v>
      </c>
      <c r="D32" s="75"/>
      <c r="E32" s="76">
        <f>SUBTOTAL(9,E29:E31)</f>
        <v>0</v>
      </c>
      <c r="F32" s="77"/>
      <c r="G32" s="78"/>
      <c r="H32" s="77"/>
      <c r="I32" s="77"/>
      <c r="J32" s="78"/>
      <c r="K32" s="79"/>
      <c r="L32" s="79"/>
      <c r="M32" s="78"/>
      <c r="N32" s="80"/>
    </row>
    <row r="33" spans="1:14" x14ac:dyDescent="0.3">
      <c r="A33" s="20"/>
      <c r="B33" s="54" t="s">
        <v>10</v>
      </c>
      <c r="C33" s="55" t="s">
        <v>18</v>
      </c>
      <c r="D33" s="56"/>
      <c r="E33" s="57"/>
      <c r="F33" s="92"/>
      <c r="G33" s="92"/>
      <c r="H33" s="92"/>
      <c r="I33" s="92"/>
      <c r="J33" s="92"/>
      <c r="K33" s="92"/>
      <c r="L33" s="92"/>
      <c r="M33" s="92"/>
      <c r="N33" s="93"/>
    </row>
    <row r="34" spans="1:14" x14ac:dyDescent="0.3">
      <c r="A34" s="20"/>
      <c r="B34" s="61"/>
      <c r="C34" s="62"/>
      <c r="D34" s="63"/>
      <c r="E34" s="64">
        <f>G34*J34</f>
        <v>0</v>
      </c>
      <c r="F34" s="69" t="s">
        <v>26</v>
      </c>
      <c r="G34" s="70"/>
      <c r="H34" s="69" t="s">
        <v>29</v>
      </c>
      <c r="I34" s="69" t="s">
        <v>28</v>
      </c>
      <c r="J34" s="70"/>
      <c r="K34" s="71" t="s">
        <v>39</v>
      </c>
      <c r="L34" s="69"/>
      <c r="M34" s="70"/>
      <c r="N34" s="72"/>
    </row>
    <row r="35" spans="1:14" x14ac:dyDescent="0.3">
      <c r="A35" s="20"/>
      <c r="B35" s="61"/>
      <c r="C35" s="62"/>
      <c r="D35" s="63"/>
      <c r="E35" s="64">
        <f>G35*J35</f>
        <v>0</v>
      </c>
      <c r="F35" s="69" t="s">
        <v>26</v>
      </c>
      <c r="G35" s="70"/>
      <c r="H35" s="69" t="s">
        <v>29</v>
      </c>
      <c r="I35" s="69" t="s">
        <v>28</v>
      </c>
      <c r="J35" s="70"/>
      <c r="K35" s="71" t="s">
        <v>39</v>
      </c>
      <c r="L35" s="69"/>
      <c r="M35" s="70"/>
      <c r="N35" s="72"/>
    </row>
    <row r="36" spans="1:14" x14ac:dyDescent="0.3">
      <c r="A36" s="20"/>
      <c r="B36" s="61"/>
      <c r="C36" s="62"/>
      <c r="D36" s="63"/>
      <c r="E36" s="64">
        <f>G36*J36</f>
        <v>0</v>
      </c>
      <c r="F36" s="69" t="s">
        <v>26</v>
      </c>
      <c r="G36" s="70"/>
      <c r="H36" s="69" t="s">
        <v>29</v>
      </c>
      <c r="I36" s="69" t="s">
        <v>28</v>
      </c>
      <c r="J36" s="70"/>
      <c r="K36" s="71" t="s">
        <v>39</v>
      </c>
      <c r="L36" s="69"/>
      <c r="M36" s="70"/>
      <c r="N36" s="72"/>
    </row>
    <row r="37" spans="1:14" x14ac:dyDescent="0.3">
      <c r="A37" s="20"/>
      <c r="B37" s="73" t="s">
        <v>45</v>
      </c>
      <c r="C37" s="74" t="s">
        <v>46</v>
      </c>
      <c r="D37" s="75"/>
      <c r="E37" s="76">
        <f>SUBTOTAL(9,E34:E36)</f>
        <v>0</v>
      </c>
      <c r="F37" s="77"/>
      <c r="G37" s="78"/>
      <c r="H37" s="77"/>
      <c r="I37" s="77"/>
      <c r="J37" s="78"/>
      <c r="K37" s="79"/>
      <c r="L37" s="79"/>
      <c r="M37" s="78"/>
      <c r="N37" s="80"/>
    </row>
    <row r="38" spans="1:14" x14ac:dyDescent="0.3">
      <c r="A38" s="20"/>
      <c r="B38" s="54" t="s">
        <v>11</v>
      </c>
      <c r="C38" s="55" t="s">
        <v>15</v>
      </c>
      <c r="D38" s="56"/>
      <c r="E38" s="57"/>
      <c r="F38" s="92"/>
      <c r="G38" s="92"/>
      <c r="H38" s="92"/>
      <c r="I38" s="92"/>
      <c r="J38" s="92"/>
      <c r="K38" s="92"/>
      <c r="L38" s="92"/>
      <c r="M38" s="92"/>
      <c r="N38" s="93"/>
    </row>
    <row r="39" spans="1:14" x14ac:dyDescent="0.3">
      <c r="A39" s="20"/>
      <c r="B39" s="61"/>
      <c r="C39" s="62"/>
      <c r="D39" s="63"/>
      <c r="E39" s="64">
        <f>G39*J39</f>
        <v>0</v>
      </c>
      <c r="F39" s="69" t="s">
        <v>26</v>
      </c>
      <c r="G39" s="70"/>
      <c r="H39" s="69" t="s">
        <v>29</v>
      </c>
      <c r="I39" s="69" t="s">
        <v>28</v>
      </c>
      <c r="J39" s="70"/>
      <c r="K39" s="71" t="s">
        <v>39</v>
      </c>
      <c r="L39" s="69"/>
      <c r="M39" s="70"/>
      <c r="N39" s="72"/>
    </row>
    <row r="40" spans="1:14" x14ac:dyDescent="0.3">
      <c r="A40" s="20"/>
      <c r="B40" s="61"/>
      <c r="C40" s="62"/>
      <c r="D40" s="63"/>
      <c r="E40" s="64">
        <f>G40*J40</f>
        <v>0</v>
      </c>
      <c r="F40" s="69" t="s">
        <v>26</v>
      </c>
      <c r="G40" s="70"/>
      <c r="H40" s="69" t="s">
        <v>29</v>
      </c>
      <c r="I40" s="69" t="s">
        <v>28</v>
      </c>
      <c r="J40" s="70"/>
      <c r="K40" s="71" t="s">
        <v>39</v>
      </c>
      <c r="L40" s="69"/>
      <c r="M40" s="70"/>
      <c r="N40" s="72"/>
    </row>
    <row r="41" spans="1:14" x14ac:dyDescent="0.3">
      <c r="A41" s="20"/>
      <c r="B41" s="61"/>
      <c r="C41" s="62"/>
      <c r="D41" s="63"/>
      <c r="E41" s="64">
        <f>G41*J41</f>
        <v>0</v>
      </c>
      <c r="F41" s="69" t="s">
        <v>26</v>
      </c>
      <c r="G41" s="70"/>
      <c r="H41" s="69" t="s">
        <v>29</v>
      </c>
      <c r="I41" s="69" t="s">
        <v>28</v>
      </c>
      <c r="J41" s="70"/>
      <c r="K41" s="71" t="s">
        <v>39</v>
      </c>
      <c r="L41" s="69"/>
      <c r="M41" s="70"/>
      <c r="N41" s="72"/>
    </row>
    <row r="42" spans="1:14" x14ac:dyDescent="0.3">
      <c r="A42" s="20"/>
      <c r="B42" s="73" t="s">
        <v>47</v>
      </c>
      <c r="C42" s="74" t="s">
        <v>48</v>
      </c>
      <c r="D42" s="75"/>
      <c r="E42" s="76">
        <f>SUBTOTAL(9,E39:E41)</f>
        <v>0</v>
      </c>
      <c r="F42" s="77"/>
      <c r="G42" s="78"/>
      <c r="H42" s="77"/>
      <c r="I42" s="77"/>
      <c r="J42" s="78"/>
      <c r="K42" s="79"/>
      <c r="L42" s="79"/>
      <c r="M42" s="78"/>
      <c r="N42" s="80"/>
    </row>
    <row r="43" spans="1:14" x14ac:dyDescent="0.3">
      <c r="A43" s="20"/>
      <c r="B43" s="54" t="s">
        <v>12</v>
      </c>
      <c r="C43" s="55" t="s">
        <v>19</v>
      </c>
      <c r="D43" s="56"/>
      <c r="E43" s="57"/>
      <c r="F43" s="92"/>
      <c r="G43" s="92"/>
      <c r="H43" s="92"/>
      <c r="I43" s="92"/>
      <c r="J43" s="92"/>
      <c r="K43" s="92"/>
      <c r="L43" s="92"/>
      <c r="M43" s="92"/>
      <c r="N43" s="93"/>
    </row>
    <row r="44" spans="1:14" x14ac:dyDescent="0.3">
      <c r="A44" s="20"/>
      <c r="B44" s="61"/>
      <c r="C44" s="62"/>
      <c r="D44" s="63"/>
      <c r="E44" s="64">
        <f t="shared" ref="E44:E46" si="0">G44*J44*M44</f>
        <v>0</v>
      </c>
      <c r="F44" s="69" t="s">
        <v>26</v>
      </c>
      <c r="G44" s="70"/>
      <c r="H44" s="69" t="s">
        <v>29</v>
      </c>
      <c r="I44" s="69" t="s">
        <v>28</v>
      </c>
      <c r="J44" s="70"/>
      <c r="K44" s="71" t="s">
        <v>40</v>
      </c>
      <c r="L44" s="69" t="s">
        <v>28</v>
      </c>
      <c r="M44" s="70"/>
      <c r="N44" s="72" t="s">
        <v>36</v>
      </c>
    </row>
    <row r="45" spans="1:14" x14ac:dyDescent="0.3">
      <c r="A45" s="20"/>
      <c r="B45" s="61"/>
      <c r="C45" s="62"/>
      <c r="D45" s="63"/>
      <c r="E45" s="64">
        <f t="shared" si="0"/>
        <v>0</v>
      </c>
      <c r="F45" s="69" t="s">
        <v>26</v>
      </c>
      <c r="G45" s="70"/>
      <c r="H45" s="69" t="s">
        <v>29</v>
      </c>
      <c r="I45" s="69" t="s">
        <v>28</v>
      </c>
      <c r="J45" s="70"/>
      <c r="K45" s="71" t="s">
        <v>40</v>
      </c>
      <c r="L45" s="69" t="s">
        <v>28</v>
      </c>
      <c r="M45" s="70"/>
      <c r="N45" s="72" t="s">
        <v>36</v>
      </c>
    </row>
    <row r="46" spans="1:14" x14ac:dyDescent="0.3">
      <c r="A46" s="20"/>
      <c r="B46" s="61"/>
      <c r="C46" s="62"/>
      <c r="D46" s="63"/>
      <c r="E46" s="64">
        <f t="shared" si="0"/>
        <v>0</v>
      </c>
      <c r="F46" s="69" t="s">
        <v>26</v>
      </c>
      <c r="G46" s="70"/>
      <c r="H46" s="69" t="s">
        <v>29</v>
      </c>
      <c r="I46" s="69" t="s">
        <v>28</v>
      </c>
      <c r="J46" s="70"/>
      <c r="K46" s="71" t="s">
        <v>40</v>
      </c>
      <c r="L46" s="69" t="s">
        <v>28</v>
      </c>
      <c r="M46" s="70"/>
      <c r="N46" s="72" t="s">
        <v>36</v>
      </c>
    </row>
    <row r="47" spans="1:14" x14ac:dyDescent="0.3">
      <c r="A47" s="20"/>
      <c r="B47" s="73" t="s">
        <v>49</v>
      </c>
      <c r="C47" s="74" t="s">
        <v>50</v>
      </c>
      <c r="D47" s="75"/>
      <c r="E47" s="76">
        <f>SUBTOTAL(9,E44:E46)</f>
        <v>0</v>
      </c>
      <c r="F47" s="77"/>
      <c r="G47" s="78"/>
      <c r="H47" s="77"/>
      <c r="I47" s="77"/>
      <c r="J47" s="78"/>
      <c r="K47" s="79"/>
      <c r="L47" s="79"/>
      <c r="M47" s="78"/>
      <c r="N47" s="80"/>
    </row>
    <row r="48" spans="1:14" x14ac:dyDescent="0.3">
      <c r="A48" s="20"/>
      <c r="B48" s="54" t="s">
        <v>13</v>
      </c>
      <c r="C48" s="55" t="s">
        <v>20</v>
      </c>
      <c r="D48" s="56"/>
      <c r="E48" s="57"/>
      <c r="F48" s="92"/>
      <c r="G48" s="92"/>
      <c r="H48" s="92"/>
      <c r="I48" s="92"/>
      <c r="J48" s="92"/>
      <c r="K48" s="92"/>
      <c r="L48" s="92"/>
      <c r="M48" s="92"/>
      <c r="N48" s="93"/>
    </row>
    <row r="49" spans="1:14" x14ac:dyDescent="0.3">
      <c r="A49" s="20"/>
      <c r="B49" s="61"/>
      <c r="C49" s="62"/>
      <c r="D49" s="63"/>
      <c r="E49" s="64">
        <f>G49*J49</f>
        <v>0</v>
      </c>
      <c r="F49" s="69" t="s">
        <v>25</v>
      </c>
      <c r="G49" s="70"/>
      <c r="H49" s="69" t="s">
        <v>29</v>
      </c>
      <c r="I49" s="69" t="s">
        <v>27</v>
      </c>
      <c r="J49" s="70"/>
      <c r="K49" s="71" t="s">
        <v>30</v>
      </c>
      <c r="L49" s="69"/>
      <c r="M49" s="70"/>
      <c r="N49" s="72"/>
    </row>
    <row r="50" spans="1:14" x14ac:dyDescent="0.3">
      <c r="A50" s="20"/>
      <c r="B50" s="61"/>
      <c r="C50" s="62"/>
      <c r="D50" s="63"/>
      <c r="E50" s="64">
        <f>G50*J50</f>
        <v>0</v>
      </c>
      <c r="F50" s="69" t="s">
        <v>25</v>
      </c>
      <c r="G50" s="70"/>
      <c r="H50" s="69" t="s">
        <v>29</v>
      </c>
      <c r="I50" s="69" t="s">
        <v>27</v>
      </c>
      <c r="J50" s="70"/>
      <c r="K50" s="71" t="s">
        <v>30</v>
      </c>
      <c r="L50" s="69"/>
      <c r="M50" s="70"/>
      <c r="N50" s="72"/>
    </row>
    <row r="51" spans="1:14" x14ac:dyDescent="0.3">
      <c r="A51" s="20"/>
      <c r="B51" s="61"/>
      <c r="C51" s="62"/>
      <c r="D51" s="63"/>
      <c r="E51" s="64">
        <f>G51*J51</f>
        <v>0</v>
      </c>
      <c r="F51" s="69" t="s">
        <v>25</v>
      </c>
      <c r="G51" s="70"/>
      <c r="H51" s="69" t="s">
        <v>29</v>
      </c>
      <c r="I51" s="69" t="s">
        <v>27</v>
      </c>
      <c r="J51" s="70"/>
      <c r="K51" s="71" t="s">
        <v>30</v>
      </c>
      <c r="L51" s="69"/>
      <c r="M51" s="70"/>
      <c r="N51" s="72"/>
    </row>
    <row r="52" spans="1:14" x14ac:dyDescent="0.3">
      <c r="A52" s="20"/>
      <c r="B52" s="73" t="s">
        <v>51</v>
      </c>
      <c r="C52" s="74" t="s">
        <v>52</v>
      </c>
      <c r="D52" s="75"/>
      <c r="E52" s="76">
        <f>SUBTOTAL(9,E49:E51)</f>
        <v>0</v>
      </c>
      <c r="F52" s="77"/>
      <c r="G52" s="78"/>
      <c r="H52" s="77"/>
      <c r="I52" s="77"/>
      <c r="J52" s="78"/>
      <c r="K52" s="79"/>
      <c r="L52" s="79"/>
      <c r="M52" s="78"/>
      <c r="N52" s="80"/>
    </row>
    <row r="53" spans="1:14" x14ac:dyDescent="0.3">
      <c r="A53" s="20"/>
      <c r="B53" s="54" t="s">
        <v>14</v>
      </c>
      <c r="C53" s="55" t="s">
        <v>21</v>
      </c>
      <c r="D53" s="56"/>
      <c r="E53" s="57"/>
      <c r="F53" s="92"/>
      <c r="G53" s="92"/>
      <c r="H53" s="92"/>
      <c r="I53" s="92"/>
      <c r="J53" s="92"/>
      <c r="K53" s="92"/>
      <c r="L53" s="92"/>
      <c r="M53" s="92"/>
      <c r="N53" s="93"/>
    </row>
    <row r="54" spans="1:14" x14ac:dyDescent="0.3">
      <c r="A54" s="20"/>
      <c r="B54" s="61"/>
      <c r="C54" s="62"/>
      <c r="D54" s="63"/>
      <c r="E54" s="64">
        <f>G54*J54</f>
        <v>0</v>
      </c>
      <c r="F54" s="69" t="s">
        <v>26</v>
      </c>
      <c r="G54" s="70"/>
      <c r="H54" s="69" t="s">
        <v>29</v>
      </c>
      <c r="I54" s="69" t="s">
        <v>28</v>
      </c>
      <c r="J54" s="70"/>
      <c r="K54" s="71" t="s">
        <v>36</v>
      </c>
      <c r="L54" s="69"/>
      <c r="M54" s="70"/>
      <c r="N54" s="72"/>
    </row>
    <row r="55" spans="1:14" x14ac:dyDescent="0.3">
      <c r="A55" s="20"/>
      <c r="B55" s="61"/>
      <c r="C55" s="62"/>
      <c r="D55" s="63"/>
      <c r="E55" s="64">
        <f>G55*J55</f>
        <v>0</v>
      </c>
      <c r="F55" s="69" t="s">
        <v>26</v>
      </c>
      <c r="G55" s="70"/>
      <c r="H55" s="69" t="s">
        <v>29</v>
      </c>
      <c r="I55" s="69" t="s">
        <v>28</v>
      </c>
      <c r="J55" s="70"/>
      <c r="K55" s="71" t="s">
        <v>36</v>
      </c>
      <c r="L55" s="69"/>
      <c r="M55" s="70"/>
      <c r="N55" s="72"/>
    </row>
    <row r="56" spans="1:14" x14ac:dyDescent="0.3">
      <c r="A56" s="20" t="s">
        <v>62</v>
      </c>
      <c r="B56" s="61"/>
      <c r="C56" s="62"/>
      <c r="D56" s="63"/>
      <c r="E56" s="64">
        <f>G56*J56</f>
        <v>0</v>
      </c>
      <c r="F56" s="69" t="s">
        <v>26</v>
      </c>
      <c r="G56" s="70"/>
      <c r="H56" s="69" t="s">
        <v>29</v>
      </c>
      <c r="I56" s="69" t="s">
        <v>28</v>
      </c>
      <c r="J56" s="70"/>
      <c r="K56" s="71" t="s">
        <v>36</v>
      </c>
      <c r="L56" s="69"/>
      <c r="M56" s="70"/>
      <c r="N56" s="72"/>
    </row>
    <row r="57" spans="1:14" ht="12" customHeight="1" x14ac:dyDescent="0.3">
      <c r="A57" s="20"/>
      <c r="B57" s="73" t="s">
        <v>53</v>
      </c>
      <c r="C57" s="74" t="s">
        <v>54</v>
      </c>
      <c r="D57" s="75"/>
      <c r="E57" s="76">
        <f>SUBTOTAL(9,E54:E56)</f>
        <v>0</v>
      </c>
      <c r="F57" s="77"/>
      <c r="G57" s="78"/>
      <c r="H57" s="77"/>
      <c r="I57" s="77"/>
      <c r="J57" s="78"/>
      <c r="K57" s="79"/>
      <c r="L57" s="79"/>
      <c r="M57" s="78"/>
      <c r="N57" s="80"/>
    </row>
    <row r="58" spans="1:14" s="28" customFormat="1" x14ac:dyDescent="0.3">
      <c r="A58" s="157"/>
      <c r="B58" s="109" t="s">
        <v>33</v>
      </c>
      <c r="C58" s="110" t="s">
        <v>34</v>
      </c>
      <c r="D58" s="111"/>
      <c r="E58" s="112">
        <f>SUBTOTAL(9,E18:E57)</f>
        <v>0</v>
      </c>
      <c r="F58" s="113"/>
      <c r="G58" s="114"/>
      <c r="H58" s="113"/>
      <c r="I58" s="113"/>
      <c r="J58" s="114"/>
      <c r="K58" s="114"/>
      <c r="L58" s="114"/>
      <c r="M58" s="114"/>
      <c r="N58" s="115"/>
    </row>
    <row r="59" spans="1:14" s="28" customFormat="1" x14ac:dyDescent="0.3">
      <c r="A59" s="156" t="s">
        <v>99</v>
      </c>
      <c r="B59" s="54" t="s">
        <v>2</v>
      </c>
      <c r="C59" s="55" t="s">
        <v>59</v>
      </c>
      <c r="D59" s="56"/>
      <c r="E59" s="57"/>
      <c r="F59" s="92"/>
      <c r="G59" s="92"/>
      <c r="H59" s="92"/>
      <c r="I59" s="92"/>
      <c r="J59" s="92"/>
      <c r="K59" s="92"/>
      <c r="L59" s="92"/>
      <c r="M59" s="92"/>
      <c r="N59" s="93"/>
    </row>
    <row r="60" spans="1:14" s="28" customFormat="1" x14ac:dyDescent="0.3">
      <c r="A60" s="156"/>
      <c r="B60" s="61"/>
      <c r="C60" s="62"/>
      <c r="D60" s="163"/>
      <c r="E60" s="64">
        <f>G60</f>
        <v>0</v>
      </c>
      <c r="F60" s="69" t="s">
        <v>26</v>
      </c>
      <c r="G60" s="70"/>
      <c r="H60" s="69" t="s">
        <v>29</v>
      </c>
      <c r="I60" s="94" t="s">
        <v>60</v>
      </c>
      <c r="J60" s="70"/>
      <c r="K60" s="71"/>
      <c r="L60" s="69"/>
      <c r="M60" s="70"/>
      <c r="N60" s="72"/>
    </row>
    <row r="61" spans="1:14" s="28" customFormat="1" x14ac:dyDescent="0.3">
      <c r="A61" s="156"/>
      <c r="B61" s="61"/>
      <c r="C61" s="62"/>
      <c r="D61" s="163"/>
      <c r="E61" s="64">
        <f t="shared" ref="E61:E62" si="1">G61</f>
        <v>0</v>
      </c>
      <c r="F61" s="69" t="s">
        <v>26</v>
      </c>
      <c r="G61" s="70"/>
      <c r="H61" s="69" t="s">
        <v>29</v>
      </c>
      <c r="I61" s="94" t="s">
        <v>60</v>
      </c>
      <c r="J61" s="70"/>
      <c r="K61" s="71"/>
      <c r="L61" s="69"/>
      <c r="M61" s="70"/>
      <c r="N61" s="72"/>
    </row>
    <row r="62" spans="1:14" x14ac:dyDescent="0.3">
      <c r="A62" s="20"/>
      <c r="B62" s="61"/>
      <c r="C62" s="62"/>
      <c r="D62" s="63"/>
      <c r="E62" s="64">
        <f t="shared" si="1"/>
        <v>0</v>
      </c>
      <c r="F62" s="69" t="s">
        <v>26</v>
      </c>
      <c r="G62" s="70"/>
      <c r="H62" s="69" t="s">
        <v>29</v>
      </c>
      <c r="I62" s="94" t="s">
        <v>60</v>
      </c>
      <c r="J62" s="70"/>
      <c r="K62" s="71"/>
      <c r="L62" s="69"/>
      <c r="M62" s="70"/>
      <c r="N62" s="72"/>
    </row>
    <row r="63" spans="1:14" x14ac:dyDescent="0.3">
      <c r="A63" s="81"/>
      <c r="B63" s="82" t="s">
        <v>100</v>
      </c>
      <c r="C63" s="83" t="s">
        <v>101</v>
      </c>
      <c r="D63" s="84"/>
      <c r="E63" s="85">
        <f>SUBTOTAL(9,E60:E62)</f>
        <v>0</v>
      </c>
      <c r="F63" s="86"/>
      <c r="G63" s="87"/>
      <c r="H63" s="86"/>
      <c r="I63" s="86"/>
      <c r="J63" s="87"/>
      <c r="K63" s="88"/>
      <c r="L63" s="88"/>
      <c r="M63" s="87"/>
      <c r="N63" s="89"/>
    </row>
    <row r="64" spans="1:14" s="28" customFormat="1" ht="12" customHeight="1" x14ac:dyDescent="0.3">
      <c r="A64" s="121" t="s">
        <v>77</v>
      </c>
      <c r="B64" s="120"/>
      <c r="C64" s="120"/>
      <c r="D64" s="132"/>
      <c r="E64" s="116"/>
      <c r="F64" s="117"/>
      <c r="G64" s="118"/>
      <c r="H64" s="117"/>
      <c r="I64" s="117"/>
      <c r="J64" s="118"/>
      <c r="K64" s="118"/>
      <c r="L64" s="118"/>
      <c r="M64" s="118"/>
      <c r="N64" s="119"/>
    </row>
    <row r="65" spans="1:14" s="142" customFormat="1" x14ac:dyDescent="0.3">
      <c r="A65" s="137"/>
      <c r="B65" s="138"/>
      <c r="C65" s="139"/>
      <c r="D65" s="140"/>
      <c r="E65" s="106">
        <f>G65*J65</f>
        <v>0</v>
      </c>
      <c r="F65" s="69" t="s">
        <v>26</v>
      </c>
      <c r="G65" s="70"/>
      <c r="H65" s="69" t="s">
        <v>29</v>
      </c>
      <c r="I65" s="107" t="s">
        <v>28</v>
      </c>
      <c r="J65" s="108"/>
      <c r="K65" s="148" t="s">
        <v>86</v>
      </c>
      <c r="L65" s="108"/>
      <c r="M65" s="108"/>
      <c r="N65" s="141"/>
    </row>
    <row r="66" spans="1:14" s="28" customFormat="1" ht="12.5" thickBot="1" x14ac:dyDescent="0.35">
      <c r="A66" s="127" t="s">
        <v>87</v>
      </c>
      <c r="B66" s="128"/>
      <c r="C66" s="129"/>
      <c r="D66" s="130"/>
      <c r="E66" s="102">
        <f>SUBTOTAL(9,E65:E65)</f>
        <v>0</v>
      </c>
      <c r="F66" s="103"/>
      <c r="G66" s="104"/>
      <c r="H66" s="103"/>
      <c r="I66" s="103"/>
      <c r="J66" s="104"/>
      <c r="K66" s="104"/>
      <c r="L66" s="104"/>
      <c r="M66" s="104"/>
      <c r="N66" s="105"/>
    </row>
    <row r="67" spans="1:14" ht="12.5" thickTop="1" x14ac:dyDescent="0.3">
      <c r="A67" s="95" t="s">
        <v>16</v>
      </c>
      <c r="B67" s="96"/>
      <c r="C67" s="96"/>
      <c r="D67" s="131"/>
      <c r="E67" s="97">
        <f>SUBTOTAL(9,E14:E66)</f>
        <v>0</v>
      </c>
      <c r="F67" s="98"/>
      <c r="G67" s="99"/>
      <c r="H67" s="98"/>
      <c r="I67" s="98"/>
      <c r="J67" s="99"/>
      <c r="K67" s="99"/>
      <c r="L67" s="99"/>
      <c r="M67" s="99"/>
      <c r="N67" s="100"/>
    </row>
    <row r="6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10" priority="1">
      <formula>$F$7="✔"</formula>
    </cfRule>
  </conditionalFormatting>
  <conditionalFormatting sqref="F7:N7">
    <cfRule type="expression" dxfId="9" priority="2">
      <formula>$F$7="✔"</formula>
    </cfRule>
  </conditionalFormatting>
  <dataValidations count="1">
    <dataValidation type="list" allowBlank="1" showInputMessage="1" showErrorMessage="1" sqref="F7" xr:uid="{854F03E7-9EA3-42F0-B6E0-ECAA53B481FB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A6146-5464-4D21-8CAD-C182A43AB02F}">
  <sheetPr>
    <pageSetUpPr fitToPage="1"/>
  </sheetPr>
  <dimension ref="A1:N68"/>
  <sheetViews>
    <sheetView showGridLines="0" zoomScaleNormal="100" zoomScaleSheetLayoutView="85" workbookViewId="0">
      <pane ySplit="12" topLeftCell="A13" activePane="bottomLeft" state="frozen"/>
      <selection activeCell="E63" sqref="E63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9140625" style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x14ac:dyDescent="0.3">
      <c r="A1" s="1" t="s">
        <v>98</v>
      </c>
      <c r="N1" s="2" t="s">
        <v>118</v>
      </c>
    </row>
    <row r="2" spans="1:14" x14ac:dyDescent="0.3">
      <c r="D2" s="46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x14ac:dyDescent="0.3">
      <c r="E4" s="4" t="s">
        <v>114</v>
      </c>
      <c r="F4" s="4"/>
      <c r="G4" s="4"/>
      <c r="H4" s="4"/>
      <c r="I4" s="4"/>
      <c r="J4" s="4"/>
      <c r="K4" s="4"/>
      <c r="L4" s="4"/>
      <c r="M4" s="4"/>
      <c r="N4" s="49"/>
    </row>
    <row r="5" spans="1:14" x14ac:dyDescent="0.3">
      <c r="E5" s="46"/>
      <c r="F5" s="46" t="s">
        <v>131</v>
      </c>
      <c r="G5" s="46"/>
      <c r="H5" s="46"/>
      <c r="I5" s="46"/>
      <c r="J5" s="46"/>
      <c r="K5" s="46"/>
      <c r="L5" s="46"/>
      <c r="M5" s="46"/>
      <c r="N5" s="48"/>
    </row>
    <row r="6" spans="1:14" x14ac:dyDescent="0.3">
      <c r="E6" s="46"/>
      <c r="F6" s="1" t="s">
        <v>132</v>
      </c>
      <c r="H6" s="46"/>
      <c r="J6" s="46"/>
      <c r="K6" s="46"/>
      <c r="L6" s="46"/>
      <c r="M6" s="46"/>
      <c r="N6" s="48"/>
    </row>
    <row r="7" spans="1:14" x14ac:dyDescent="0.3">
      <c r="D7" s="46"/>
      <c r="E7" s="3"/>
      <c r="F7" s="207"/>
      <c r="G7" s="233" t="s">
        <v>126</v>
      </c>
      <c r="H7" s="234"/>
      <c r="I7" s="234"/>
      <c r="J7" s="234"/>
      <c r="K7" s="234"/>
      <c r="L7" s="234"/>
      <c r="M7" s="234"/>
      <c r="N7" s="235"/>
    </row>
    <row r="8" spans="1:14" x14ac:dyDescent="0.3">
      <c r="A8" s="229" t="s">
        <v>115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</row>
    <row r="9" spans="1:14" x14ac:dyDescent="0.3">
      <c r="A9" s="144" t="s">
        <v>116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50" t="s">
        <v>0</v>
      </c>
    </row>
    <row r="12" spans="1:14" ht="12" customHeight="1" x14ac:dyDescent="0.3">
      <c r="A12" s="230" t="s">
        <v>22</v>
      </c>
      <c r="B12" s="231"/>
      <c r="C12" s="232"/>
      <c r="D12" s="51" t="s">
        <v>24</v>
      </c>
      <c r="E12" s="52" t="str">
        <f>IF(F7="✔","金額（税込み）","金額（税抜き）")</f>
        <v>金額（税抜き）</v>
      </c>
      <c r="F12" s="231" t="str">
        <f>IF(F7="✔","算出根拠（税込み）","算出根拠（税抜き）")</f>
        <v>算出根拠（税抜き）</v>
      </c>
      <c r="G12" s="231"/>
      <c r="H12" s="231"/>
      <c r="I12" s="231"/>
      <c r="J12" s="231"/>
      <c r="K12" s="231"/>
      <c r="L12" s="231"/>
      <c r="M12" s="231"/>
      <c r="N12" s="232"/>
    </row>
    <row r="13" spans="1:14" ht="12" customHeight="1" x14ac:dyDescent="0.3">
      <c r="A13" s="53" t="s">
        <v>1</v>
      </c>
      <c r="B13" s="54" t="s">
        <v>2</v>
      </c>
      <c r="C13" s="55" t="s">
        <v>3</v>
      </c>
      <c r="D13" s="56"/>
      <c r="E13" s="57"/>
      <c r="F13" s="58"/>
      <c r="G13" s="58"/>
      <c r="H13" s="58"/>
      <c r="I13" s="58"/>
      <c r="J13" s="58"/>
      <c r="K13" s="58"/>
      <c r="L13" s="58"/>
      <c r="M13" s="58"/>
      <c r="N13" s="59"/>
    </row>
    <row r="14" spans="1:14" x14ac:dyDescent="0.3">
      <c r="A14" s="60"/>
      <c r="B14" s="61"/>
      <c r="C14" s="62"/>
      <c r="D14" s="63"/>
      <c r="E14" s="64">
        <f>G14*J14</f>
        <v>0</v>
      </c>
      <c r="F14" s="65" t="s">
        <v>26</v>
      </c>
      <c r="G14" s="66"/>
      <c r="H14" s="65" t="s">
        <v>29</v>
      </c>
      <c r="I14" s="65" t="s">
        <v>28</v>
      </c>
      <c r="J14" s="66"/>
      <c r="K14" s="67" t="s">
        <v>30</v>
      </c>
      <c r="L14" s="67"/>
      <c r="M14" s="66"/>
      <c r="N14" s="68"/>
    </row>
    <row r="15" spans="1:14" x14ac:dyDescent="0.3">
      <c r="A15" s="60"/>
      <c r="B15" s="61"/>
      <c r="C15" s="62"/>
      <c r="D15" s="63"/>
      <c r="E15" s="64">
        <f>G15*J15</f>
        <v>0</v>
      </c>
      <c r="F15" s="69" t="s">
        <v>26</v>
      </c>
      <c r="G15" s="70"/>
      <c r="H15" s="69" t="s">
        <v>29</v>
      </c>
      <c r="I15" s="69" t="s">
        <v>28</v>
      </c>
      <c r="J15" s="70"/>
      <c r="K15" s="71" t="s">
        <v>30</v>
      </c>
      <c r="L15" s="71"/>
      <c r="M15" s="70"/>
      <c r="N15" s="72"/>
    </row>
    <row r="16" spans="1:14" x14ac:dyDescent="0.3">
      <c r="A16" s="60"/>
      <c r="B16" s="61"/>
      <c r="C16" s="62"/>
      <c r="D16" s="63"/>
      <c r="E16" s="64">
        <f>G16*J16</f>
        <v>0</v>
      </c>
      <c r="F16" s="69" t="s">
        <v>26</v>
      </c>
      <c r="G16" s="70"/>
      <c r="H16" s="69" t="s">
        <v>29</v>
      </c>
      <c r="I16" s="69" t="s">
        <v>28</v>
      </c>
      <c r="J16" s="70"/>
      <c r="K16" s="71" t="s">
        <v>30</v>
      </c>
      <c r="L16" s="71"/>
      <c r="M16" s="70"/>
      <c r="N16" s="72"/>
    </row>
    <row r="17" spans="1:14" x14ac:dyDescent="0.3">
      <c r="A17" s="81"/>
      <c r="B17" s="82" t="s">
        <v>32</v>
      </c>
      <c r="C17" s="83" t="s">
        <v>31</v>
      </c>
      <c r="D17" s="84"/>
      <c r="E17" s="85">
        <f>SUBTOTAL(9,E14:E16)</f>
        <v>0</v>
      </c>
      <c r="F17" s="86"/>
      <c r="G17" s="87"/>
      <c r="H17" s="86"/>
      <c r="I17" s="86"/>
      <c r="J17" s="87"/>
      <c r="K17" s="88"/>
      <c r="L17" s="88"/>
      <c r="M17" s="87"/>
      <c r="N17" s="89"/>
    </row>
    <row r="18" spans="1:14" ht="12" customHeight="1" x14ac:dyDescent="0.3">
      <c r="A18" s="15" t="s">
        <v>4</v>
      </c>
      <c r="B18" s="54" t="s">
        <v>5</v>
      </c>
      <c r="C18" s="55" t="s">
        <v>7</v>
      </c>
      <c r="D18" s="56"/>
      <c r="E18" s="57"/>
      <c r="F18" s="90"/>
      <c r="G18" s="90"/>
      <c r="H18" s="90"/>
      <c r="I18" s="90"/>
      <c r="J18" s="90"/>
      <c r="K18" s="90"/>
      <c r="L18" s="90"/>
      <c r="M18" s="90"/>
      <c r="N18" s="91"/>
    </row>
    <row r="19" spans="1:14" x14ac:dyDescent="0.3">
      <c r="A19" s="15"/>
      <c r="B19" s="61"/>
      <c r="C19" s="62"/>
      <c r="D19" s="63"/>
      <c r="E19" s="64">
        <f>G19*J19*M19</f>
        <v>0</v>
      </c>
      <c r="F19" s="65" t="s">
        <v>26</v>
      </c>
      <c r="G19" s="66"/>
      <c r="H19" s="65" t="s">
        <v>29</v>
      </c>
      <c r="I19" s="65" t="s">
        <v>28</v>
      </c>
      <c r="J19" s="66"/>
      <c r="K19" s="67" t="s">
        <v>35</v>
      </c>
      <c r="L19" s="65" t="s">
        <v>28</v>
      </c>
      <c r="M19" s="66"/>
      <c r="N19" s="68" t="s">
        <v>36</v>
      </c>
    </row>
    <row r="20" spans="1:14" x14ac:dyDescent="0.3">
      <c r="A20" s="15"/>
      <c r="B20" s="61"/>
      <c r="C20" s="62"/>
      <c r="D20" s="63"/>
      <c r="E20" s="64">
        <f>G20*J20*M20</f>
        <v>0</v>
      </c>
      <c r="F20" s="69" t="s">
        <v>26</v>
      </c>
      <c r="G20" s="70"/>
      <c r="H20" s="69" t="s">
        <v>29</v>
      </c>
      <c r="I20" s="69" t="s">
        <v>28</v>
      </c>
      <c r="J20" s="70"/>
      <c r="K20" s="71" t="s">
        <v>35</v>
      </c>
      <c r="L20" s="69" t="s">
        <v>28</v>
      </c>
      <c r="M20" s="70"/>
      <c r="N20" s="72" t="s">
        <v>36</v>
      </c>
    </row>
    <row r="21" spans="1:14" x14ac:dyDescent="0.3">
      <c r="A21" s="15"/>
      <c r="B21" s="61"/>
      <c r="C21" s="62"/>
      <c r="D21" s="63"/>
      <c r="E21" s="64">
        <f>G21*J21*M21</f>
        <v>0</v>
      </c>
      <c r="F21" s="69" t="s">
        <v>26</v>
      </c>
      <c r="G21" s="70"/>
      <c r="H21" s="69" t="s">
        <v>29</v>
      </c>
      <c r="I21" s="69" t="s">
        <v>28</v>
      </c>
      <c r="J21" s="70"/>
      <c r="K21" s="71" t="s">
        <v>35</v>
      </c>
      <c r="L21" s="69" t="s">
        <v>28</v>
      </c>
      <c r="M21" s="70"/>
      <c r="N21" s="72" t="s">
        <v>36</v>
      </c>
    </row>
    <row r="22" spans="1:14" x14ac:dyDescent="0.3">
      <c r="A22" s="15"/>
      <c r="B22" s="73" t="s">
        <v>37</v>
      </c>
      <c r="C22" s="74" t="s">
        <v>38</v>
      </c>
      <c r="D22" s="75"/>
      <c r="E22" s="76">
        <f>SUBTOTAL(9,E19:E21)</f>
        <v>0</v>
      </c>
      <c r="F22" s="77"/>
      <c r="G22" s="78"/>
      <c r="H22" s="77"/>
      <c r="I22" s="77"/>
      <c r="J22" s="78"/>
      <c r="K22" s="79"/>
      <c r="L22" s="79"/>
      <c r="M22" s="78"/>
      <c r="N22" s="80"/>
    </row>
    <row r="23" spans="1:14" x14ac:dyDescent="0.3">
      <c r="A23" s="20"/>
      <c r="B23" s="54" t="s">
        <v>6</v>
      </c>
      <c r="C23" s="55" t="s">
        <v>9</v>
      </c>
      <c r="D23" s="56"/>
      <c r="E23" s="57"/>
      <c r="F23" s="92"/>
      <c r="G23" s="92"/>
      <c r="H23" s="92"/>
      <c r="I23" s="92"/>
      <c r="J23" s="92"/>
      <c r="K23" s="92"/>
      <c r="L23" s="92"/>
      <c r="M23" s="92"/>
      <c r="N23" s="93"/>
    </row>
    <row r="24" spans="1:14" x14ac:dyDescent="0.3">
      <c r="A24" s="20"/>
      <c r="B24" s="61"/>
      <c r="C24" s="62"/>
      <c r="D24" s="63"/>
      <c r="E24" s="64">
        <f>G24*J24</f>
        <v>0</v>
      </c>
      <c r="F24" s="69" t="s">
        <v>26</v>
      </c>
      <c r="G24" s="70"/>
      <c r="H24" s="69" t="s">
        <v>29</v>
      </c>
      <c r="I24" s="69" t="s">
        <v>28</v>
      </c>
      <c r="J24" s="70"/>
      <c r="K24" s="71" t="s">
        <v>36</v>
      </c>
      <c r="L24" s="69"/>
      <c r="M24" s="70"/>
      <c r="N24" s="72"/>
    </row>
    <row r="25" spans="1:14" x14ac:dyDescent="0.3">
      <c r="A25" s="20"/>
      <c r="B25" s="61"/>
      <c r="C25" s="62"/>
      <c r="D25" s="63"/>
      <c r="E25" s="64">
        <f>G25*J25</f>
        <v>0</v>
      </c>
      <c r="F25" s="69" t="s">
        <v>26</v>
      </c>
      <c r="G25" s="70"/>
      <c r="H25" s="69" t="s">
        <v>29</v>
      </c>
      <c r="I25" s="69" t="s">
        <v>28</v>
      </c>
      <c r="J25" s="70"/>
      <c r="K25" s="71" t="s">
        <v>36</v>
      </c>
      <c r="L25" s="69"/>
      <c r="M25" s="70"/>
      <c r="N25" s="72"/>
    </row>
    <row r="26" spans="1:14" x14ac:dyDescent="0.3">
      <c r="A26" s="20"/>
      <c r="B26" s="61"/>
      <c r="C26" s="62"/>
      <c r="D26" s="63"/>
      <c r="E26" s="64">
        <f>G26*J26</f>
        <v>0</v>
      </c>
      <c r="F26" s="69" t="s">
        <v>26</v>
      </c>
      <c r="G26" s="70"/>
      <c r="H26" s="69" t="s">
        <v>29</v>
      </c>
      <c r="I26" s="69" t="s">
        <v>28</v>
      </c>
      <c r="J26" s="70"/>
      <c r="K26" s="71" t="s">
        <v>36</v>
      </c>
      <c r="L26" s="69"/>
      <c r="M26" s="70"/>
      <c r="N26" s="72"/>
    </row>
    <row r="27" spans="1:14" x14ac:dyDescent="0.3">
      <c r="A27" s="20"/>
      <c r="B27" s="73" t="s">
        <v>41</v>
      </c>
      <c r="C27" s="74" t="s">
        <v>42</v>
      </c>
      <c r="D27" s="75"/>
      <c r="E27" s="76">
        <f>SUBTOTAL(9,E24:E26)</f>
        <v>0</v>
      </c>
      <c r="F27" s="77"/>
      <c r="G27" s="78"/>
      <c r="H27" s="77"/>
      <c r="I27" s="77"/>
      <c r="J27" s="78"/>
      <c r="K27" s="79"/>
      <c r="L27" s="79"/>
      <c r="M27" s="78"/>
      <c r="N27" s="80"/>
    </row>
    <row r="28" spans="1:14" x14ac:dyDescent="0.3">
      <c r="A28" s="20"/>
      <c r="B28" s="54" t="s">
        <v>8</v>
      </c>
      <c r="C28" s="55" t="s">
        <v>17</v>
      </c>
      <c r="D28" s="56"/>
      <c r="E28" s="57"/>
      <c r="F28" s="92"/>
      <c r="G28" s="92"/>
      <c r="H28" s="92"/>
      <c r="I28" s="92"/>
      <c r="J28" s="92"/>
      <c r="K28" s="92"/>
      <c r="L28" s="92"/>
      <c r="M28" s="92"/>
      <c r="N28" s="93"/>
    </row>
    <row r="29" spans="1:14" x14ac:dyDescent="0.3">
      <c r="A29" s="20"/>
      <c r="B29" s="61"/>
      <c r="C29" s="62"/>
      <c r="D29" s="63"/>
      <c r="E29" s="64">
        <f>G29*J29</f>
        <v>0</v>
      </c>
      <c r="F29" s="69" t="s">
        <v>26</v>
      </c>
      <c r="G29" s="70"/>
      <c r="H29" s="69" t="s">
        <v>29</v>
      </c>
      <c r="I29" s="69" t="s">
        <v>28</v>
      </c>
      <c r="J29" s="70"/>
      <c r="K29" s="71" t="s">
        <v>36</v>
      </c>
      <c r="L29" s="69"/>
      <c r="M29" s="70"/>
      <c r="N29" s="72"/>
    </row>
    <row r="30" spans="1:14" x14ac:dyDescent="0.3">
      <c r="A30" s="20"/>
      <c r="B30" s="61"/>
      <c r="C30" s="62"/>
      <c r="D30" s="63"/>
      <c r="E30" s="64">
        <f>G30*J30</f>
        <v>0</v>
      </c>
      <c r="F30" s="69" t="s">
        <v>26</v>
      </c>
      <c r="G30" s="70"/>
      <c r="H30" s="69" t="s">
        <v>29</v>
      </c>
      <c r="I30" s="69" t="s">
        <v>28</v>
      </c>
      <c r="J30" s="70"/>
      <c r="K30" s="71" t="s">
        <v>36</v>
      </c>
      <c r="L30" s="69"/>
      <c r="M30" s="70"/>
      <c r="N30" s="72"/>
    </row>
    <row r="31" spans="1:14" x14ac:dyDescent="0.3">
      <c r="A31" s="20"/>
      <c r="B31" s="61"/>
      <c r="C31" s="62"/>
      <c r="D31" s="63"/>
      <c r="E31" s="64">
        <f>G31*J31</f>
        <v>0</v>
      </c>
      <c r="F31" s="69" t="s">
        <v>26</v>
      </c>
      <c r="G31" s="70"/>
      <c r="H31" s="69" t="s">
        <v>29</v>
      </c>
      <c r="I31" s="69" t="s">
        <v>28</v>
      </c>
      <c r="J31" s="70"/>
      <c r="K31" s="71" t="s">
        <v>36</v>
      </c>
      <c r="L31" s="69"/>
      <c r="M31" s="70"/>
      <c r="N31" s="72"/>
    </row>
    <row r="32" spans="1:14" x14ac:dyDescent="0.3">
      <c r="A32" s="20"/>
      <c r="B32" s="73" t="s">
        <v>43</v>
      </c>
      <c r="C32" s="74" t="s">
        <v>44</v>
      </c>
      <c r="D32" s="75"/>
      <c r="E32" s="76">
        <f>SUBTOTAL(9,E29:E31)</f>
        <v>0</v>
      </c>
      <c r="F32" s="77"/>
      <c r="G32" s="78"/>
      <c r="H32" s="77"/>
      <c r="I32" s="77"/>
      <c r="J32" s="78"/>
      <c r="K32" s="79"/>
      <c r="L32" s="79"/>
      <c r="M32" s="78"/>
      <c r="N32" s="80"/>
    </row>
    <row r="33" spans="1:14" x14ac:dyDescent="0.3">
      <c r="A33" s="20"/>
      <c r="B33" s="54" t="s">
        <v>10</v>
      </c>
      <c r="C33" s="55" t="s">
        <v>18</v>
      </c>
      <c r="D33" s="56"/>
      <c r="E33" s="57"/>
      <c r="F33" s="92"/>
      <c r="G33" s="92"/>
      <c r="H33" s="92"/>
      <c r="I33" s="92"/>
      <c r="J33" s="92"/>
      <c r="K33" s="92"/>
      <c r="L33" s="92"/>
      <c r="M33" s="92"/>
      <c r="N33" s="93"/>
    </row>
    <row r="34" spans="1:14" x14ac:dyDescent="0.3">
      <c r="A34" s="20"/>
      <c r="B34" s="61"/>
      <c r="C34" s="62"/>
      <c r="D34" s="63"/>
      <c r="E34" s="64">
        <f>G34*J34</f>
        <v>0</v>
      </c>
      <c r="F34" s="69" t="s">
        <v>26</v>
      </c>
      <c r="G34" s="70"/>
      <c r="H34" s="69" t="s">
        <v>29</v>
      </c>
      <c r="I34" s="69" t="s">
        <v>28</v>
      </c>
      <c r="J34" s="70"/>
      <c r="K34" s="71" t="s">
        <v>39</v>
      </c>
      <c r="L34" s="69"/>
      <c r="M34" s="70"/>
      <c r="N34" s="72"/>
    </row>
    <row r="35" spans="1:14" x14ac:dyDescent="0.3">
      <c r="A35" s="20"/>
      <c r="B35" s="61"/>
      <c r="C35" s="62"/>
      <c r="D35" s="63"/>
      <c r="E35" s="64">
        <f>G35*J35</f>
        <v>0</v>
      </c>
      <c r="F35" s="69" t="s">
        <v>26</v>
      </c>
      <c r="G35" s="70"/>
      <c r="H35" s="69" t="s">
        <v>29</v>
      </c>
      <c r="I35" s="69" t="s">
        <v>28</v>
      </c>
      <c r="J35" s="70"/>
      <c r="K35" s="71" t="s">
        <v>39</v>
      </c>
      <c r="L35" s="69"/>
      <c r="M35" s="70"/>
      <c r="N35" s="72"/>
    </row>
    <row r="36" spans="1:14" x14ac:dyDescent="0.3">
      <c r="A36" s="20"/>
      <c r="B36" s="61"/>
      <c r="C36" s="62"/>
      <c r="D36" s="63"/>
      <c r="E36" s="64">
        <f>G36*J36</f>
        <v>0</v>
      </c>
      <c r="F36" s="69" t="s">
        <v>26</v>
      </c>
      <c r="G36" s="70"/>
      <c r="H36" s="69" t="s">
        <v>29</v>
      </c>
      <c r="I36" s="69" t="s">
        <v>28</v>
      </c>
      <c r="J36" s="70"/>
      <c r="K36" s="71" t="s">
        <v>39</v>
      </c>
      <c r="L36" s="69"/>
      <c r="M36" s="70"/>
      <c r="N36" s="72"/>
    </row>
    <row r="37" spans="1:14" x14ac:dyDescent="0.3">
      <c r="A37" s="20"/>
      <c r="B37" s="73" t="s">
        <v>45</v>
      </c>
      <c r="C37" s="74" t="s">
        <v>46</v>
      </c>
      <c r="D37" s="75"/>
      <c r="E37" s="76">
        <f>SUBTOTAL(9,E34:E36)</f>
        <v>0</v>
      </c>
      <c r="F37" s="77"/>
      <c r="G37" s="78"/>
      <c r="H37" s="77"/>
      <c r="I37" s="77"/>
      <c r="J37" s="78"/>
      <c r="K37" s="79"/>
      <c r="L37" s="79"/>
      <c r="M37" s="78"/>
      <c r="N37" s="80"/>
    </row>
    <row r="38" spans="1:14" x14ac:dyDescent="0.3">
      <c r="A38" s="20"/>
      <c r="B38" s="54" t="s">
        <v>11</v>
      </c>
      <c r="C38" s="55" t="s">
        <v>15</v>
      </c>
      <c r="D38" s="56"/>
      <c r="E38" s="57"/>
      <c r="F38" s="92"/>
      <c r="G38" s="92"/>
      <c r="H38" s="92"/>
      <c r="I38" s="92"/>
      <c r="J38" s="92"/>
      <c r="K38" s="92"/>
      <c r="L38" s="92"/>
      <c r="M38" s="92"/>
      <c r="N38" s="93"/>
    </row>
    <row r="39" spans="1:14" x14ac:dyDescent="0.3">
      <c r="A39" s="20"/>
      <c r="B39" s="61"/>
      <c r="C39" s="62"/>
      <c r="D39" s="63"/>
      <c r="E39" s="64">
        <f>G39*J39</f>
        <v>0</v>
      </c>
      <c r="F39" s="69" t="s">
        <v>26</v>
      </c>
      <c r="G39" s="70"/>
      <c r="H39" s="69" t="s">
        <v>29</v>
      </c>
      <c r="I39" s="69" t="s">
        <v>28</v>
      </c>
      <c r="J39" s="70"/>
      <c r="K39" s="71" t="s">
        <v>39</v>
      </c>
      <c r="L39" s="69"/>
      <c r="M39" s="70"/>
      <c r="N39" s="72"/>
    </row>
    <row r="40" spans="1:14" x14ac:dyDescent="0.3">
      <c r="A40" s="20"/>
      <c r="B40" s="61"/>
      <c r="C40" s="62"/>
      <c r="D40" s="63"/>
      <c r="E40" s="64">
        <f>G40*J40</f>
        <v>0</v>
      </c>
      <c r="F40" s="69" t="s">
        <v>26</v>
      </c>
      <c r="G40" s="70"/>
      <c r="H40" s="69" t="s">
        <v>29</v>
      </c>
      <c r="I40" s="69" t="s">
        <v>28</v>
      </c>
      <c r="J40" s="70"/>
      <c r="K40" s="71" t="s">
        <v>39</v>
      </c>
      <c r="L40" s="69"/>
      <c r="M40" s="70"/>
      <c r="N40" s="72"/>
    </row>
    <row r="41" spans="1:14" x14ac:dyDescent="0.3">
      <c r="A41" s="20"/>
      <c r="B41" s="61"/>
      <c r="C41" s="62"/>
      <c r="D41" s="63"/>
      <c r="E41" s="64">
        <f>G41*J41</f>
        <v>0</v>
      </c>
      <c r="F41" s="69" t="s">
        <v>26</v>
      </c>
      <c r="G41" s="70"/>
      <c r="H41" s="69" t="s">
        <v>29</v>
      </c>
      <c r="I41" s="69" t="s">
        <v>28</v>
      </c>
      <c r="J41" s="70"/>
      <c r="K41" s="71" t="s">
        <v>39</v>
      </c>
      <c r="L41" s="69"/>
      <c r="M41" s="70"/>
      <c r="N41" s="72"/>
    </row>
    <row r="42" spans="1:14" x14ac:dyDescent="0.3">
      <c r="A42" s="20"/>
      <c r="B42" s="73" t="s">
        <v>47</v>
      </c>
      <c r="C42" s="74" t="s">
        <v>48</v>
      </c>
      <c r="D42" s="75"/>
      <c r="E42" s="76">
        <f>SUBTOTAL(9,E39:E41)</f>
        <v>0</v>
      </c>
      <c r="F42" s="77"/>
      <c r="G42" s="78"/>
      <c r="H42" s="77"/>
      <c r="I42" s="77"/>
      <c r="J42" s="78"/>
      <c r="K42" s="79"/>
      <c r="L42" s="79"/>
      <c r="M42" s="78"/>
      <c r="N42" s="80"/>
    </row>
    <row r="43" spans="1:14" x14ac:dyDescent="0.3">
      <c r="A43" s="20"/>
      <c r="B43" s="54" t="s">
        <v>12</v>
      </c>
      <c r="C43" s="55" t="s">
        <v>19</v>
      </c>
      <c r="D43" s="56"/>
      <c r="E43" s="57"/>
      <c r="F43" s="92"/>
      <c r="G43" s="92"/>
      <c r="H43" s="92"/>
      <c r="I43" s="92"/>
      <c r="J43" s="92"/>
      <c r="K43" s="92"/>
      <c r="L43" s="92"/>
      <c r="M43" s="92"/>
      <c r="N43" s="93"/>
    </row>
    <row r="44" spans="1:14" x14ac:dyDescent="0.3">
      <c r="A44" s="20"/>
      <c r="B44" s="61"/>
      <c r="C44" s="62"/>
      <c r="D44" s="63"/>
      <c r="E44" s="64">
        <f t="shared" ref="E44:E46" si="0">G44*J44*M44</f>
        <v>0</v>
      </c>
      <c r="F44" s="69" t="s">
        <v>26</v>
      </c>
      <c r="G44" s="70"/>
      <c r="H44" s="69" t="s">
        <v>29</v>
      </c>
      <c r="I44" s="69" t="s">
        <v>28</v>
      </c>
      <c r="J44" s="70"/>
      <c r="K44" s="71" t="s">
        <v>40</v>
      </c>
      <c r="L44" s="69" t="s">
        <v>28</v>
      </c>
      <c r="M44" s="70"/>
      <c r="N44" s="72" t="s">
        <v>36</v>
      </c>
    </row>
    <row r="45" spans="1:14" x14ac:dyDescent="0.3">
      <c r="A45" s="20"/>
      <c r="B45" s="61"/>
      <c r="C45" s="62"/>
      <c r="D45" s="63"/>
      <c r="E45" s="64">
        <f t="shared" si="0"/>
        <v>0</v>
      </c>
      <c r="F45" s="69" t="s">
        <v>26</v>
      </c>
      <c r="G45" s="70"/>
      <c r="H45" s="69" t="s">
        <v>29</v>
      </c>
      <c r="I45" s="69" t="s">
        <v>28</v>
      </c>
      <c r="J45" s="70"/>
      <c r="K45" s="71" t="s">
        <v>40</v>
      </c>
      <c r="L45" s="69" t="s">
        <v>28</v>
      </c>
      <c r="M45" s="70"/>
      <c r="N45" s="72" t="s">
        <v>36</v>
      </c>
    </row>
    <row r="46" spans="1:14" x14ac:dyDescent="0.3">
      <c r="A46" s="20"/>
      <c r="B46" s="61"/>
      <c r="C46" s="62"/>
      <c r="D46" s="63"/>
      <c r="E46" s="64">
        <f t="shared" si="0"/>
        <v>0</v>
      </c>
      <c r="F46" s="69" t="s">
        <v>26</v>
      </c>
      <c r="G46" s="70"/>
      <c r="H46" s="69" t="s">
        <v>29</v>
      </c>
      <c r="I46" s="69" t="s">
        <v>28</v>
      </c>
      <c r="J46" s="70"/>
      <c r="K46" s="71" t="s">
        <v>40</v>
      </c>
      <c r="L46" s="69" t="s">
        <v>28</v>
      </c>
      <c r="M46" s="70"/>
      <c r="N46" s="72" t="s">
        <v>36</v>
      </c>
    </row>
    <row r="47" spans="1:14" x14ac:dyDescent="0.3">
      <c r="A47" s="20"/>
      <c r="B47" s="73" t="s">
        <v>49</v>
      </c>
      <c r="C47" s="74" t="s">
        <v>50</v>
      </c>
      <c r="D47" s="75"/>
      <c r="E47" s="76">
        <f>SUBTOTAL(9,E44:E46)</f>
        <v>0</v>
      </c>
      <c r="F47" s="77"/>
      <c r="G47" s="78"/>
      <c r="H47" s="77"/>
      <c r="I47" s="77"/>
      <c r="J47" s="78"/>
      <c r="K47" s="79"/>
      <c r="L47" s="79"/>
      <c r="M47" s="78"/>
      <c r="N47" s="80"/>
    </row>
    <row r="48" spans="1:14" x14ac:dyDescent="0.3">
      <c r="A48" s="20"/>
      <c r="B48" s="54" t="s">
        <v>13</v>
      </c>
      <c r="C48" s="55" t="s">
        <v>20</v>
      </c>
      <c r="D48" s="56"/>
      <c r="E48" s="57"/>
      <c r="F48" s="92"/>
      <c r="G48" s="92"/>
      <c r="H48" s="92"/>
      <c r="I48" s="92"/>
      <c r="J48" s="92"/>
      <c r="K48" s="92"/>
      <c r="L48" s="92"/>
      <c r="M48" s="92"/>
      <c r="N48" s="93"/>
    </row>
    <row r="49" spans="1:14" x14ac:dyDescent="0.3">
      <c r="A49" s="20"/>
      <c r="B49" s="61"/>
      <c r="C49" s="62"/>
      <c r="D49" s="63"/>
      <c r="E49" s="64">
        <f>G49*J49</f>
        <v>0</v>
      </c>
      <c r="F49" s="69" t="s">
        <v>25</v>
      </c>
      <c r="G49" s="70"/>
      <c r="H49" s="69" t="s">
        <v>29</v>
      </c>
      <c r="I49" s="69" t="s">
        <v>27</v>
      </c>
      <c r="J49" s="70"/>
      <c r="K49" s="71" t="s">
        <v>30</v>
      </c>
      <c r="L49" s="69"/>
      <c r="M49" s="70"/>
      <c r="N49" s="72"/>
    </row>
    <row r="50" spans="1:14" x14ac:dyDescent="0.3">
      <c r="A50" s="20"/>
      <c r="B50" s="61"/>
      <c r="C50" s="62"/>
      <c r="D50" s="63"/>
      <c r="E50" s="64">
        <f>G50*J50</f>
        <v>0</v>
      </c>
      <c r="F50" s="69" t="s">
        <v>25</v>
      </c>
      <c r="G50" s="70"/>
      <c r="H50" s="69" t="s">
        <v>29</v>
      </c>
      <c r="I50" s="69" t="s">
        <v>27</v>
      </c>
      <c r="J50" s="70"/>
      <c r="K50" s="71" t="s">
        <v>30</v>
      </c>
      <c r="L50" s="69"/>
      <c r="M50" s="70"/>
      <c r="N50" s="72"/>
    </row>
    <row r="51" spans="1:14" x14ac:dyDescent="0.3">
      <c r="A51" s="20"/>
      <c r="B51" s="61"/>
      <c r="C51" s="62"/>
      <c r="D51" s="63"/>
      <c r="E51" s="64">
        <f>G51*J51</f>
        <v>0</v>
      </c>
      <c r="F51" s="69" t="s">
        <v>25</v>
      </c>
      <c r="G51" s="70"/>
      <c r="H51" s="69" t="s">
        <v>29</v>
      </c>
      <c r="I51" s="69" t="s">
        <v>27</v>
      </c>
      <c r="J51" s="70"/>
      <c r="K51" s="71" t="s">
        <v>30</v>
      </c>
      <c r="L51" s="69"/>
      <c r="M51" s="70"/>
      <c r="N51" s="72"/>
    </row>
    <row r="52" spans="1:14" x14ac:dyDescent="0.3">
      <c r="A52" s="20"/>
      <c r="B52" s="73" t="s">
        <v>51</v>
      </c>
      <c r="C52" s="74" t="s">
        <v>52</v>
      </c>
      <c r="D52" s="75"/>
      <c r="E52" s="76">
        <f>SUBTOTAL(9,E49:E51)</f>
        <v>0</v>
      </c>
      <c r="F52" s="77"/>
      <c r="G52" s="78"/>
      <c r="H52" s="77"/>
      <c r="I52" s="77"/>
      <c r="J52" s="78"/>
      <c r="K52" s="79"/>
      <c r="L52" s="79"/>
      <c r="M52" s="78"/>
      <c r="N52" s="80"/>
    </row>
    <row r="53" spans="1:14" x14ac:dyDescent="0.3">
      <c r="A53" s="20"/>
      <c r="B53" s="54" t="s">
        <v>14</v>
      </c>
      <c r="C53" s="55" t="s">
        <v>21</v>
      </c>
      <c r="D53" s="56"/>
      <c r="E53" s="57"/>
      <c r="F53" s="92"/>
      <c r="G53" s="92"/>
      <c r="H53" s="92"/>
      <c r="I53" s="92"/>
      <c r="J53" s="92"/>
      <c r="K53" s="92"/>
      <c r="L53" s="92"/>
      <c r="M53" s="92"/>
      <c r="N53" s="93"/>
    </row>
    <row r="54" spans="1:14" x14ac:dyDescent="0.3">
      <c r="A54" s="20"/>
      <c r="B54" s="61"/>
      <c r="C54" s="62"/>
      <c r="D54" s="63"/>
      <c r="E54" s="64">
        <f>G54*J54</f>
        <v>0</v>
      </c>
      <c r="F54" s="69" t="s">
        <v>26</v>
      </c>
      <c r="G54" s="70"/>
      <c r="H54" s="69" t="s">
        <v>29</v>
      </c>
      <c r="I54" s="69" t="s">
        <v>28</v>
      </c>
      <c r="J54" s="70"/>
      <c r="K54" s="71" t="s">
        <v>36</v>
      </c>
      <c r="L54" s="69"/>
      <c r="M54" s="70"/>
      <c r="N54" s="72"/>
    </row>
    <row r="55" spans="1:14" x14ac:dyDescent="0.3">
      <c r="A55" s="20"/>
      <c r="B55" s="61"/>
      <c r="C55" s="62"/>
      <c r="D55" s="63"/>
      <c r="E55" s="64">
        <f>G55*J55</f>
        <v>0</v>
      </c>
      <c r="F55" s="69" t="s">
        <v>26</v>
      </c>
      <c r="G55" s="70"/>
      <c r="H55" s="69" t="s">
        <v>29</v>
      </c>
      <c r="I55" s="69" t="s">
        <v>28</v>
      </c>
      <c r="J55" s="70"/>
      <c r="K55" s="71" t="s">
        <v>36</v>
      </c>
      <c r="L55" s="69"/>
      <c r="M55" s="70"/>
      <c r="N55" s="72"/>
    </row>
    <row r="56" spans="1:14" x14ac:dyDescent="0.3">
      <c r="A56" s="20" t="s">
        <v>62</v>
      </c>
      <c r="B56" s="61"/>
      <c r="C56" s="62"/>
      <c r="D56" s="63"/>
      <c r="E56" s="64">
        <f>G56*J56</f>
        <v>0</v>
      </c>
      <c r="F56" s="69" t="s">
        <v>26</v>
      </c>
      <c r="G56" s="70"/>
      <c r="H56" s="69" t="s">
        <v>29</v>
      </c>
      <c r="I56" s="69" t="s">
        <v>28</v>
      </c>
      <c r="J56" s="70"/>
      <c r="K56" s="71" t="s">
        <v>36</v>
      </c>
      <c r="L56" s="69"/>
      <c r="M56" s="70"/>
      <c r="N56" s="72"/>
    </row>
    <row r="57" spans="1:14" ht="12" customHeight="1" x14ac:dyDescent="0.3">
      <c r="A57" s="20"/>
      <c r="B57" s="73" t="s">
        <v>53</v>
      </c>
      <c r="C57" s="74" t="s">
        <v>54</v>
      </c>
      <c r="D57" s="75"/>
      <c r="E57" s="76">
        <f>SUBTOTAL(9,E54:E56)</f>
        <v>0</v>
      </c>
      <c r="F57" s="77"/>
      <c r="G57" s="78"/>
      <c r="H57" s="77"/>
      <c r="I57" s="77"/>
      <c r="J57" s="78"/>
      <c r="K57" s="79"/>
      <c r="L57" s="79"/>
      <c r="M57" s="78"/>
      <c r="N57" s="80"/>
    </row>
    <row r="58" spans="1:14" s="28" customFormat="1" x14ac:dyDescent="0.3">
      <c r="A58" s="157"/>
      <c r="B58" s="109" t="s">
        <v>33</v>
      </c>
      <c r="C58" s="110" t="s">
        <v>34</v>
      </c>
      <c r="D58" s="111"/>
      <c r="E58" s="112">
        <f>SUBTOTAL(9,E18:E57)</f>
        <v>0</v>
      </c>
      <c r="F58" s="113"/>
      <c r="G58" s="114"/>
      <c r="H58" s="113"/>
      <c r="I58" s="113"/>
      <c r="J58" s="114"/>
      <c r="K58" s="114"/>
      <c r="L58" s="114"/>
      <c r="M58" s="114"/>
      <c r="N58" s="115"/>
    </row>
    <row r="59" spans="1:14" s="28" customFormat="1" x14ac:dyDescent="0.3">
      <c r="A59" s="156" t="s">
        <v>99</v>
      </c>
      <c r="B59" s="54" t="s">
        <v>2</v>
      </c>
      <c r="C59" s="55" t="s">
        <v>59</v>
      </c>
      <c r="D59" s="56"/>
      <c r="E59" s="57"/>
      <c r="F59" s="92"/>
      <c r="G59" s="92"/>
      <c r="H59" s="92"/>
      <c r="I59" s="92"/>
      <c r="J59" s="92"/>
      <c r="K59" s="92"/>
      <c r="L59" s="92"/>
      <c r="M59" s="92"/>
      <c r="N59" s="93"/>
    </row>
    <row r="60" spans="1:14" s="28" customFormat="1" x14ac:dyDescent="0.3">
      <c r="A60" s="156"/>
      <c r="B60" s="61"/>
      <c r="C60" s="62"/>
      <c r="D60" s="163"/>
      <c r="E60" s="64">
        <f>G60</f>
        <v>0</v>
      </c>
      <c r="F60" s="69" t="s">
        <v>26</v>
      </c>
      <c r="G60" s="70"/>
      <c r="H60" s="69" t="s">
        <v>29</v>
      </c>
      <c r="I60" s="94" t="s">
        <v>60</v>
      </c>
      <c r="J60" s="70"/>
      <c r="K60" s="71"/>
      <c r="L60" s="69"/>
      <c r="M60" s="70"/>
      <c r="N60" s="72"/>
    </row>
    <row r="61" spans="1:14" s="28" customFormat="1" x14ac:dyDescent="0.3">
      <c r="A61" s="156"/>
      <c r="B61" s="61"/>
      <c r="C61" s="62"/>
      <c r="D61" s="163"/>
      <c r="E61" s="64">
        <f t="shared" ref="E61:E62" si="1">G61</f>
        <v>0</v>
      </c>
      <c r="F61" s="69" t="s">
        <v>26</v>
      </c>
      <c r="G61" s="70"/>
      <c r="H61" s="69" t="s">
        <v>29</v>
      </c>
      <c r="I61" s="94" t="s">
        <v>60</v>
      </c>
      <c r="J61" s="70"/>
      <c r="K61" s="71"/>
      <c r="L61" s="69"/>
      <c r="M61" s="70"/>
      <c r="N61" s="72"/>
    </row>
    <row r="62" spans="1:14" x14ac:dyDescent="0.3">
      <c r="A62" s="20"/>
      <c r="B62" s="61"/>
      <c r="C62" s="62"/>
      <c r="D62" s="63"/>
      <c r="E62" s="64">
        <f t="shared" si="1"/>
        <v>0</v>
      </c>
      <c r="F62" s="69" t="s">
        <v>26</v>
      </c>
      <c r="G62" s="70"/>
      <c r="H62" s="69" t="s">
        <v>29</v>
      </c>
      <c r="I62" s="94" t="s">
        <v>60</v>
      </c>
      <c r="J62" s="70"/>
      <c r="K62" s="71"/>
      <c r="L62" s="69"/>
      <c r="M62" s="70"/>
      <c r="N62" s="72"/>
    </row>
    <row r="63" spans="1:14" x14ac:dyDescent="0.3">
      <c r="A63" s="81"/>
      <c r="B63" s="82" t="s">
        <v>100</v>
      </c>
      <c r="C63" s="83" t="s">
        <v>101</v>
      </c>
      <c r="D63" s="84"/>
      <c r="E63" s="85">
        <f>SUBTOTAL(9,E60:E62)</f>
        <v>0</v>
      </c>
      <c r="F63" s="86"/>
      <c r="G63" s="87"/>
      <c r="H63" s="86"/>
      <c r="I63" s="86"/>
      <c r="J63" s="87"/>
      <c r="K63" s="88"/>
      <c r="L63" s="88"/>
      <c r="M63" s="87"/>
      <c r="N63" s="89"/>
    </row>
    <row r="64" spans="1:14" s="28" customFormat="1" ht="12" customHeight="1" x14ac:dyDescent="0.3">
      <c r="A64" s="121" t="s">
        <v>77</v>
      </c>
      <c r="B64" s="120"/>
      <c r="C64" s="120"/>
      <c r="D64" s="132"/>
      <c r="E64" s="116"/>
      <c r="F64" s="117"/>
      <c r="G64" s="118"/>
      <c r="H64" s="117"/>
      <c r="I64" s="117"/>
      <c r="J64" s="118"/>
      <c r="K64" s="118"/>
      <c r="L64" s="118"/>
      <c r="M64" s="118"/>
      <c r="N64" s="119"/>
    </row>
    <row r="65" spans="1:14" s="142" customFormat="1" x14ac:dyDescent="0.3">
      <c r="A65" s="137"/>
      <c r="B65" s="138"/>
      <c r="C65" s="139"/>
      <c r="D65" s="140"/>
      <c r="E65" s="106">
        <f>G65*J65</f>
        <v>0</v>
      </c>
      <c r="F65" s="69" t="s">
        <v>26</v>
      </c>
      <c r="G65" s="70"/>
      <c r="H65" s="69" t="s">
        <v>29</v>
      </c>
      <c r="I65" s="107" t="s">
        <v>28</v>
      </c>
      <c r="J65" s="108"/>
      <c r="K65" s="148" t="s">
        <v>86</v>
      </c>
      <c r="L65" s="108"/>
      <c r="M65" s="108"/>
      <c r="N65" s="141"/>
    </row>
    <row r="66" spans="1:14" s="28" customFormat="1" ht="12.5" thickBot="1" x14ac:dyDescent="0.35">
      <c r="A66" s="127" t="s">
        <v>87</v>
      </c>
      <c r="B66" s="128"/>
      <c r="C66" s="129"/>
      <c r="D66" s="130"/>
      <c r="E66" s="102">
        <f>SUBTOTAL(9,E65:E65)</f>
        <v>0</v>
      </c>
      <c r="F66" s="103"/>
      <c r="G66" s="104"/>
      <c r="H66" s="103"/>
      <c r="I66" s="103"/>
      <c r="J66" s="104"/>
      <c r="K66" s="104"/>
      <c r="L66" s="104"/>
      <c r="M66" s="104"/>
      <c r="N66" s="105"/>
    </row>
    <row r="67" spans="1:14" ht="12.5" thickTop="1" x14ac:dyDescent="0.3">
      <c r="A67" s="95" t="s">
        <v>16</v>
      </c>
      <c r="B67" s="96"/>
      <c r="C67" s="96"/>
      <c r="D67" s="131"/>
      <c r="E67" s="97">
        <f>SUBTOTAL(9,E14:E66)</f>
        <v>0</v>
      </c>
      <c r="F67" s="98"/>
      <c r="G67" s="99"/>
      <c r="H67" s="98"/>
      <c r="I67" s="98"/>
      <c r="J67" s="99"/>
      <c r="K67" s="99"/>
      <c r="L67" s="99"/>
      <c r="M67" s="99"/>
      <c r="N67" s="100"/>
    </row>
    <row r="6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8" priority="1">
      <formula>$F$7="✔"</formula>
    </cfRule>
  </conditionalFormatting>
  <conditionalFormatting sqref="F7:N7">
    <cfRule type="expression" dxfId="7" priority="2">
      <formula>$F$7="✔"</formula>
    </cfRule>
  </conditionalFormatting>
  <dataValidations count="1">
    <dataValidation type="list" allowBlank="1" showInputMessage="1" showErrorMessage="1" sqref="F7" xr:uid="{3B837751-14D9-4AB4-9B59-828D81A0534A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A0010-CA4D-412F-8C96-1E9B9E7C8B3B}">
  <sheetPr>
    <pageSetUpPr fitToPage="1"/>
  </sheetPr>
  <dimension ref="A1:N68"/>
  <sheetViews>
    <sheetView showGridLines="0" zoomScaleNormal="100" zoomScaleSheetLayoutView="85" workbookViewId="0">
      <pane ySplit="12" topLeftCell="A13" activePane="bottomLeft" state="frozen"/>
      <selection activeCell="E63" sqref="E63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9140625" style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x14ac:dyDescent="0.3">
      <c r="A1" s="1" t="s">
        <v>98</v>
      </c>
      <c r="N1" s="2" t="s">
        <v>118</v>
      </c>
    </row>
    <row r="2" spans="1:14" x14ac:dyDescent="0.3">
      <c r="D2" s="46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x14ac:dyDescent="0.3">
      <c r="E4" s="4" t="s">
        <v>114</v>
      </c>
      <c r="F4" s="4"/>
      <c r="G4" s="4"/>
      <c r="H4" s="4"/>
      <c r="I4" s="4"/>
      <c r="J4" s="4"/>
      <c r="K4" s="4"/>
      <c r="L4" s="4"/>
      <c r="M4" s="4"/>
      <c r="N4" s="49"/>
    </row>
    <row r="5" spans="1:14" x14ac:dyDescent="0.3">
      <c r="E5" s="46"/>
      <c r="F5" s="46" t="s">
        <v>131</v>
      </c>
      <c r="G5" s="46"/>
      <c r="H5" s="46"/>
      <c r="I5" s="46"/>
      <c r="J5" s="46"/>
      <c r="K5" s="46"/>
      <c r="L5" s="46"/>
      <c r="M5" s="46"/>
      <c r="N5" s="48"/>
    </row>
    <row r="6" spans="1:14" x14ac:dyDescent="0.3">
      <c r="E6" s="46"/>
      <c r="F6" s="1" t="s">
        <v>132</v>
      </c>
      <c r="H6" s="46"/>
      <c r="J6" s="46"/>
      <c r="K6" s="46"/>
      <c r="L6" s="46"/>
      <c r="M6" s="46"/>
      <c r="N6" s="48"/>
    </row>
    <row r="7" spans="1:14" x14ac:dyDescent="0.3">
      <c r="D7" s="46"/>
      <c r="E7" s="3"/>
      <c r="F7" s="207"/>
      <c r="G7" s="233" t="s">
        <v>126</v>
      </c>
      <c r="H7" s="234"/>
      <c r="I7" s="234"/>
      <c r="J7" s="234"/>
      <c r="K7" s="234"/>
      <c r="L7" s="234"/>
      <c r="M7" s="234"/>
      <c r="N7" s="235"/>
    </row>
    <row r="8" spans="1:14" x14ac:dyDescent="0.3">
      <c r="A8" s="229" t="s">
        <v>115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</row>
    <row r="9" spans="1:14" x14ac:dyDescent="0.3">
      <c r="A9" s="144" t="s">
        <v>116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50" t="s">
        <v>0</v>
      </c>
    </row>
    <row r="12" spans="1:14" ht="12" customHeight="1" x14ac:dyDescent="0.3">
      <c r="A12" s="230" t="s">
        <v>22</v>
      </c>
      <c r="B12" s="231"/>
      <c r="C12" s="232"/>
      <c r="D12" s="51" t="s">
        <v>24</v>
      </c>
      <c r="E12" s="52" t="str">
        <f>IF(F7="✔","金額（税込み）","金額（税抜き）")</f>
        <v>金額（税抜き）</v>
      </c>
      <c r="F12" s="231" t="str">
        <f>IF(F7="✔","算出根拠（税込み）","算出根拠（税抜き）")</f>
        <v>算出根拠（税抜き）</v>
      </c>
      <c r="G12" s="231"/>
      <c r="H12" s="231"/>
      <c r="I12" s="231"/>
      <c r="J12" s="231"/>
      <c r="K12" s="231"/>
      <c r="L12" s="231"/>
      <c r="M12" s="231"/>
      <c r="N12" s="232"/>
    </row>
    <row r="13" spans="1:14" ht="12" customHeight="1" x14ac:dyDescent="0.3">
      <c r="A13" s="53" t="s">
        <v>1</v>
      </c>
      <c r="B13" s="54" t="s">
        <v>2</v>
      </c>
      <c r="C13" s="55" t="s">
        <v>3</v>
      </c>
      <c r="D13" s="56"/>
      <c r="E13" s="57"/>
      <c r="F13" s="58"/>
      <c r="G13" s="58"/>
      <c r="H13" s="58"/>
      <c r="I13" s="58"/>
      <c r="J13" s="58"/>
      <c r="K13" s="58"/>
      <c r="L13" s="58"/>
      <c r="M13" s="58"/>
      <c r="N13" s="59"/>
    </row>
    <row r="14" spans="1:14" x14ac:dyDescent="0.3">
      <c r="A14" s="60"/>
      <c r="B14" s="61"/>
      <c r="C14" s="62"/>
      <c r="D14" s="63"/>
      <c r="E14" s="64">
        <f>G14*J14</f>
        <v>0</v>
      </c>
      <c r="F14" s="65" t="s">
        <v>26</v>
      </c>
      <c r="G14" s="66"/>
      <c r="H14" s="65" t="s">
        <v>29</v>
      </c>
      <c r="I14" s="65" t="s">
        <v>28</v>
      </c>
      <c r="J14" s="66"/>
      <c r="K14" s="67" t="s">
        <v>30</v>
      </c>
      <c r="L14" s="67"/>
      <c r="M14" s="66"/>
      <c r="N14" s="68"/>
    </row>
    <row r="15" spans="1:14" x14ac:dyDescent="0.3">
      <c r="A15" s="60"/>
      <c r="B15" s="61"/>
      <c r="C15" s="62"/>
      <c r="D15" s="63"/>
      <c r="E15" s="64">
        <f>G15*J15</f>
        <v>0</v>
      </c>
      <c r="F15" s="69" t="s">
        <v>26</v>
      </c>
      <c r="G15" s="70"/>
      <c r="H15" s="69" t="s">
        <v>29</v>
      </c>
      <c r="I15" s="69" t="s">
        <v>28</v>
      </c>
      <c r="J15" s="70"/>
      <c r="K15" s="71" t="s">
        <v>30</v>
      </c>
      <c r="L15" s="71"/>
      <c r="M15" s="70"/>
      <c r="N15" s="72"/>
    </row>
    <row r="16" spans="1:14" x14ac:dyDescent="0.3">
      <c r="A16" s="60"/>
      <c r="B16" s="61"/>
      <c r="C16" s="62"/>
      <c r="D16" s="63"/>
      <c r="E16" s="64">
        <f>G16*J16</f>
        <v>0</v>
      </c>
      <c r="F16" s="69" t="s">
        <v>26</v>
      </c>
      <c r="G16" s="70"/>
      <c r="H16" s="69" t="s">
        <v>29</v>
      </c>
      <c r="I16" s="69" t="s">
        <v>28</v>
      </c>
      <c r="J16" s="70"/>
      <c r="K16" s="71" t="s">
        <v>30</v>
      </c>
      <c r="L16" s="71"/>
      <c r="M16" s="70"/>
      <c r="N16" s="72"/>
    </row>
    <row r="17" spans="1:14" x14ac:dyDescent="0.3">
      <c r="A17" s="81"/>
      <c r="B17" s="82" t="s">
        <v>32</v>
      </c>
      <c r="C17" s="83" t="s">
        <v>31</v>
      </c>
      <c r="D17" s="84"/>
      <c r="E17" s="85">
        <f>SUBTOTAL(9,E14:E16)</f>
        <v>0</v>
      </c>
      <c r="F17" s="86"/>
      <c r="G17" s="87"/>
      <c r="H17" s="86"/>
      <c r="I17" s="86"/>
      <c r="J17" s="87"/>
      <c r="K17" s="88"/>
      <c r="L17" s="88"/>
      <c r="M17" s="87"/>
      <c r="N17" s="89"/>
    </row>
    <row r="18" spans="1:14" ht="12" customHeight="1" x14ac:dyDescent="0.3">
      <c r="A18" s="15" t="s">
        <v>4</v>
      </c>
      <c r="B18" s="54" t="s">
        <v>5</v>
      </c>
      <c r="C18" s="55" t="s">
        <v>7</v>
      </c>
      <c r="D18" s="56"/>
      <c r="E18" s="57"/>
      <c r="F18" s="90"/>
      <c r="G18" s="90"/>
      <c r="H18" s="90"/>
      <c r="I18" s="90"/>
      <c r="J18" s="90"/>
      <c r="K18" s="90"/>
      <c r="L18" s="90"/>
      <c r="M18" s="90"/>
      <c r="N18" s="91"/>
    </row>
    <row r="19" spans="1:14" x14ac:dyDescent="0.3">
      <c r="A19" s="15"/>
      <c r="B19" s="61"/>
      <c r="C19" s="62"/>
      <c r="D19" s="63"/>
      <c r="E19" s="64">
        <f>G19*J19*M19</f>
        <v>0</v>
      </c>
      <c r="F19" s="65" t="s">
        <v>26</v>
      </c>
      <c r="G19" s="66"/>
      <c r="H19" s="65" t="s">
        <v>29</v>
      </c>
      <c r="I19" s="65" t="s">
        <v>28</v>
      </c>
      <c r="J19" s="66"/>
      <c r="K19" s="67" t="s">
        <v>35</v>
      </c>
      <c r="L19" s="65" t="s">
        <v>28</v>
      </c>
      <c r="M19" s="66"/>
      <c r="N19" s="68" t="s">
        <v>36</v>
      </c>
    </row>
    <row r="20" spans="1:14" x14ac:dyDescent="0.3">
      <c r="A20" s="15"/>
      <c r="B20" s="61"/>
      <c r="C20" s="62"/>
      <c r="D20" s="63"/>
      <c r="E20" s="64">
        <f>G20*J20*M20</f>
        <v>0</v>
      </c>
      <c r="F20" s="69" t="s">
        <v>26</v>
      </c>
      <c r="G20" s="70"/>
      <c r="H20" s="69" t="s">
        <v>29</v>
      </c>
      <c r="I20" s="69" t="s">
        <v>28</v>
      </c>
      <c r="J20" s="70"/>
      <c r="K20" s="71" t="s">
        <v>35</v>
      </c>
      <c r="L20" s="69" t="s">
        <v>28</v>
      </c>
      <c r="M20" s="70"/>
      <c r="N20" s="72" t="s">
        <v>36</v>
      </c>
    </row>
    <row r="21" spans="1:14" x14ac:dyDescent="0.3">
      <c r="A21" s="15"/>
      <c r="B21" s="61"/>
      <c r="C21" s="62"/>
      <c r="D21" s="63"/>
      <c r="E21" s="64">
        <f>G21*J21*M21</f>
        <v>0</v>
      </c>
      <c r="F21" s="69" t="s">
        <v>26</v>
      </c>
      <c r="G21" s="70"/>
      <c r="H21" s="69" t="s">
        <v>29</v>
      </c>
      <c r="I21" s="69" t="s">
        <v>28</v>
      </c>
      <c r="J21" s="70"/>
      <c r="K21" s="71" t="s">
        <v>35</v>
      </c>
      <c r="L21" s="69" t="s">
        <v>28</v>
      </c>
      <c r="M21" s="70"/>
      <c r="N21" s="72" t="s">
        <v>36</v>
      </c>
    </row>
    <row r="22" spans="1:14" x14ac:dyDescent="0.3">
      <c r="A22" s="15"/>
      <c r="B22" s="73" t="s">
        <v>37</v>
      </c>
      <c r="C22" s="74" t="s">
        <v>38</v>
      </c>
      <c r="D22" s="75"/>
      <c r="E22" s="76">
        <f>SUBTOTAL(9,E19:E21)</f>
        <v>0</v>
      </c>
      <c r="F22" s="77"/>
      <c r="G22" s="78"/>
      <c r="H22" s="77"/>
      <c r="I22" s="77"/>
      <c r="J22" s="78"/>
      <c r="K22" s="79"/>
      <c r="L22" s="79"/>
      <c r="M22" s="78"/>
      <c r="N22" s="80"/>
    </row>
    <row r="23" spans="1:14" x14ac:dyDescent="0.3">
      <c r="A23" s="20"/>
      <c r="B23" s="54" t="s">
        <v>6</v>
      </c>
      <c r="C23" s="55" t="s">
        <v>9</v>
      </c>
      <c r="D23" s="56"/>
      <c r="E23" s="57"/>
      <c r="F23" s="92"/>
      <c r="G23" s="92"/>
      <c r="H23" s="92"/>
      <c r="I23" s="92"/>
      <c r="J23" s="92"/>
      <c r="K23" s="92"/>
      <c r="L23" s="92"/>
      <c r="M23" s="92"/>
      <c r="N23" s="93"/>
    </row>
    <row r="24" spans="1:14" x14ac:dyDescent="0.3">
      <c r="A24" s="20"/>
      <c r="B24" s="61"/>
      <c r="C24" s="62"/>
      <c r="D24" s="63"/>
      <c r="E24" s="64">
        <f>G24*J24</f>
        <v>0</v>
      </c>
      <c r="F24" s="69" t="s">
        <v>26</v>
      </c>
      <c r="G24" s="70"/>
      <c r="H24" s="69" t="s">
        <v>29</v>
      </c>
      <c r="I24" s="69" t="s">
        <v>28</v>
      </c>
      <c r="J24" s="70"/>
      <c r="K24" s="71" t="s">
        <v>36</v>
      </c>
      <c r="L24" s="69"/>
      <c r="M24" s="70"/>
      <c r="N24" s="72"/>
    </row>
    <row r="25" spans="1:14" x14ac:dyDescent="0.3">
      <c r="A25" s="20"/>
      <c r="B25" s="61"/>
      <c r="C25" s="62"/>
      <c r="D25" s="63"/>
      <c r="E25" s="64">
        <f>G25*J25</f>
        <v>0</v>
      </c>
      <c r="F25" s="69" t="s">
        <v>26</v>
      </c>
      <c r="G25" s="70"/>
      <c r="H25" s="69" t="s">
        <v>29</v>
      </c>
      <c r="I25" s="69" t="s">
        <v>28</v>
      </c>
      <c r="J25" s="70"/>
      <c r="K25" s="71" t="s">
        <v>36</v>
      </c>
      <c r="L25" s="69"/>
      <c r="M25" s="70"/>
      <c r="N25" s="72"/>
    </row>
    <row r="26" spans="1:14" x14ac:dyDescent="0.3">
      <c r="A26" s="20"/>
      <c r="B26" s="61"/>
      <c r="C26" s="62"/>
      <c r="D26" s="63"/>
      <c r="E26" s="64">
        <f>G26*J26</f>
        <v>0</v>
      </c>
      <c r="F26" s="69" t="s">
        <v>26</v>
      </c>
      <c r="G26" s="70"/>
      <c r="H26" s="69" t="s">
        <v>29</v>
      </c>
      <c r="I26" s="69" t="s">
        <v>28</v>
      </c>
      <c r="J26" s="70"/>
      <c r="K26" s="71" t="s">
        <v>36</v>
      </c>
      <c r="L26" s="69"/>
      <c r="M26" s="70"/>
      <c r="N26" s="72"/>
    </row>
    <row r="27" spans="1:14" x14ac:dyDescent="0.3">
      <c r="A27" s="20"/>
      <c r="B27" s="73" t="s">
        <v>41</v>
      </c>
      <c r="C27" s="74" t="s">
        <v>42</v>
      </c>
      <c r="D27" s="75"/>
      <c r="E27" s="76">
        <f>SUBTOTAL(9,E24:E26)</f>
        <v>0</v>
      </c>
      <c r="F27" s="77"/>
      <c r="G27" s="78"/>
      <c r="H27" s="77"/>
      <c r="I27" s="77"/>
      <c r="J27" s="78"/>
      <c r="K27" s="79"/>
      <c r="L27" s="79"/>
      <c r="M27" s="78"/>
      <c r="N27" s="80"/>
    </row>
    <row r="28" spans="1:14" x14ac:dyDescent="0.3">
      <c r="A28" s="20"/>
      <c r="B28" s="54" t="s">
        <v>8</v>
      </c>
      <c r="C28" s="55" t="s">
        <v>17</v>
      </c>
      <c r="D28" s="56"/>
      <c r="E28" s="57"/>
      <c r="F28" s="92"/>
      <c r="G28" s="92"/>
      <c r="H28" s="92"/>
      <c r="I28" s="92"/>
      <c r="J28" s="92"/>
      <c r="K28" s="92"/>
      <c r="L28" s="92"/>
      <c r="M28" s="92"/>
      <c r="N28" s="93"/>
    </row>
    <row r="29" spans="1:14" x14ac:dyDescent="0.3">
      <c r="A29" s="20"/>
      <c r="B29" s="61"/>
      <c r="C29" s="62"/>
      <c r="D29" s="63"/>
      <c r="E29" s="64">
        <f>G29*J29</f>
        <v>0</v>
      </c>
      <c r="F29" s="69" t="s">
        <v>26</v>
      </c>
      <c r="G29" s="70"/>
      <c r="H29" s="69" t="s">
        <v>29</v>
      </c>
      <c r="I29" s="69" t="s">
        <v>28</v>
      </c>
      <c r="J29" s="70"/>
      <c r="K29" s="71" t="s">
        <v>36</v>
      </c>
      <c r="L29" s="69"/>
      <c r="M29" s="70"/>
      <c r="N29" s="72"/>
    </row>
    <row r="30" spans="1:14" x14ac:dyDescent="0.3">
      <c r="A30" s="20"/>
      <c r="B30" s="61"/>
      <c r="C30" s="62"/>
      <c r="D30" s="63"/>
      <c r="E30" s="64">
        <f>G30*J30</f>
        <v>0</v>
      </c>
      <c r="F30" s="69" t="s">
        <v>26</v>
      </c>
      <c r="G30" s="70"/>
      <c r="H30" s="69" t="s">
        <v>29</v>
      </c>
      <c r="I30" s="69" t="s">
        <v>28</v>
      </c>
      <c r="J30" s="70"/>
      <c r="K30" s="71" t="s">
        <v>36</v>
      </c>
      <c r="L30" s="69"/>
      <c r="M30" s="70"/>
      <c r="N30" s="72"/>
    </row>
    <row r="31" spans="1:14" x14ac:dyDescent="0.3">
      <c r="A31" s="20"/>
      <c r="B31" s="61"/>
      <c r="C31" s="62"/>
      <c r="D31" s="63"/>
      <c r="E31" s="64">
        <f>G31*J31</f>
        <v>0</v>
      </c>
      <c r="F31" s="69" t="s">
        <v>26</v>
      </c>
      <c r="G31" s="70"/>
      <c r="H31" s="69" t="s">
        <v>29</v>
      </c>
      <c r="I31" s="69" t="s">
        <v>28</v>
      </c>
      <c r="J31" s="70"/>
      <c r="K31" s="71" t="s">
        <v>36</v>
      </c>
      <c r="L31" s="69"/>
      <c r="M31" s="70"/>
      <c r="N31" s="72"/>
    </row>
    <row r="32" spans="1:14" x14ac:dyDescent="0.3">
      <c r="A32" s="20"/>
      <c r="B32" s="73" t="s">
        <v>43</v>
      </c>
      <c r="C32" s="74" t="s">
        <v>44</v>
      </c>
      <c r="D32" s="75"/>
      <c r="E32" s="76">
        <f>SUBTOTAL(9,E29:E31)</f>
        <v>0</v>
      </c>
      <c r="F32" s="77"/>
      <c r="G32" s="78"/>
      <c r="H32" s="77"/>
      <c r="I32" s="77"/>
      <c r="J32" s="78"/>
      <c r="K32" s="79"/>
      <c r="L32" s="79"/>
      <c r="M32" s="78"/>
      <c r="N32" s="80"/>
    </row>
    <row r="33" spans="1:14" x14ac:dyDescent="0.3">
      <c r="A33" s="20"/>
      <c r="B33" s="54" t="s">
        <v>10</v>
      </c>
      <c r="C33" s="55" t="s">
        <v>18</v>
      </c>
      <c r="D33" s="56"/>
      <c r="E33" s="57"/>
      <c r="F33" s="92"/>
      <c r="G33" s="92"/>
      <c r="H33" s="92"/>
      <c r="I33" s="92"/>
      <c r="J33" s="92"/>
      <c r="K33" s="92"/>
      <c r="L33" s="92"/>
      <c r="M33" s="92"/>
      <c r="N33" s="93"/>
    </row>
    <row r="34" spans="1:14" x14ac:dyDescent="0.3">
      <c r="A34" s="20"/>
      <c r="B34" s="61"/>
      <c r="C34" s="62"/>
      <c r="D34" s="63"/>
      <c r="E34" s="64">
        <f>G34*J34</f>
        <v>0</v>
      </c>
      <c r="F34" s="69" t="s">
        <v>26</v>
      </c>
      <c r="G34" s="70"/>
      <c r="H34" s="69" t="s">
        <v>29</v>
      </c>
      <c r="I34" s="69" t="s">
        <v>28</v>
      </c>
      <c r="J34" s="70"/>
      <c r="K34" s="71" t="s">
        <v>39</v>
      </c>
      <c r="L34" s="69"/>
      <c r="M34" s="70"/>
      <c r="N34" s="72"/>
    </row>
    <row r="35" spans="1:14" x14ac:dyDescent="0.3">
      <c r="A35" s="20"/>
      <c r="B35" s="61"/>
      <c r="C35" s="62"/>
      <c r="D35" s="63"/>
      <c r="E35" s="64">
        <f>G35*J35</f>
        <v>0</v>
      </c>
      <c r="F35" s="69" t="s">
        <v>26</v>
      </c>
      <c r="G35" s="70"/>
      <c r="H35" s="69" t="s">
        <v>29</v>
      </c>
      <c r="I35" s="69" t="s">
        <v>28</v>
      </c>
      <c r="J35" s="70"/>
      <c r="K35" s="71" t="s">
        <v>39</v>
      </c>
      <c r="L35" s="69"/>
      <c r="M35" s="70"/>
      <c r="N35" s="72"/>
    </row>
    <row r="36" spans="1:14" x14ac:dyDescent="0.3">
      <c r="A36" s="20"/>
      <c r="B36" s="61"/>
      <c r="C36" s="62"/>
      <c r="D36" s="63"/>
      <c r="E36" s="64">
        <f>G36*J36</f>
        <v>0</v>
      </c>
      <c r="F36" s="69" t="s">
        <v>26</v>
      </c>
      <c r="G36" s="70"/>
      <c r="H36" s="69" t="s">
        <v>29</v>
      </c>
      <c r="I36" s="69" t="s">
        <v>28</v>
      </c>
      <c r="J36" s="70"/>
      <c r="K36" s="71" t="s">
        <v>39</v>
      </c>
      <c r="L36" s="69"/>
      <c r="M36" s="70"/>
      <c r="N36" s="72"/>
    </row>
    <row r="37" spans="1:14" x14ac:dyDescent="0.3">
      <c r="A37" s="20"/>
      <c r="B37" s="73" t="s">
        <v>45</v>
      </c>
      <c r="C37" s="74" t="s">
        <v>46</v>
      </c>
      <c r="D37" s="75"/>
      <c r="E37" s="76">
        <f>SUBTOTAL(9,E34:E36)</f>
        <v>0</v>
      </c>
      <c r="F37" s="77"/>
      <c r="G37" s="78"/>
      <c r="H37" s="77"/>
      <c r="I37" s="77"/>
      <c r="J37" s="78"/>
      <c r="K37" s="79"/>
      <c r="L37" s="79"/>
      <c r="M37" s="78"/>
      <c r="N37" s="80"/>
    </row>
    <row r="38" spans="1:14" x14ac:dyDescent="0.3">
      <c r="A38" s="20"/>
      <c r="B38" s="54" t="s">
        <v>11</v>
      </c>
      <c r="C38" s="55" t="s">
        <v>15</v>
      </c>
      <c r="D38" s="56"/>
      <c r="E38" s="57"/>
      <c r="F38" s="92"/>
      <c r="G38" s="92"/>
      <c r="H38" s="92"/>
      <c r="I38" s="92"/>
      <c r="J38" s="92"/>
      <c r="K38" s="92"/>
      <c r="L38" s="92"/>
      <c r="M38" s="92"/>
      <c r="N38" s="93"/>
    </row>
    <row r="39" spans="1:14" x14ac:dyDescent="0.3">
      <c r="A39" s="20"/>
      <c r="B39" s="61"/>
      <c r="C39" s="62"/>
      <c r="D39" s="63"/>
      <c r="E39" s="64">
        <f>G39*J39</f>
        <v>0</v>
      </c>
      <c r="F39" s="69" t="s">
        <v>26</v>
      </c>
      <c r="G39" s="70"/>
      <c r="H39" s="69" t="s">
        <v>29</v>
      </c>
      <c r="I39" s="69" t="s">
        <v>28</v>
      </c>
      <c r="J39" s="70"/>
      <c r="K39" s="71" t="s">
        <v>39</v>
      </c>
      <c r="L39" s="69"/>
      <c r="M39" s="70"/>
      <c r="N39" s="72"/>
    </row>
    <row r="40" spans="1:14" x14ac:dyDescent="0.3">
      <c r="A40" s="20"/>
      <c r="B40" s="61"/>
      <c r="C40" s="62"/>
      <c r="D40" s="63"/>
      <c r="E40" s="64">
        <f>G40*J40</f>
        <v>0</v>
      </c>
      <c r="F40" s="69" t="s">
        <v>26</v>
      </c>
      <c r="G40" s="70"/>
      <c r="H40" s="69" t="s">
        <v>29</v>
      </c>
      <c r="I40" s="69" t="s">
        <v>28</v>
      </c>
      <c r="J40" s="70"/>
      <c r="K40" s="71" t="s">
        <v>39</v>
      </c>
      <c r="L40" s="69"/>
      <c r="M40" s="70"/>
      <c r="N40" s="72"/>
    </row>
    <row r="41" spans="1:14" x14ac:dyDescent="0.3">
      <c r="A41" s="20"/>
      <c r="B41" s="61"/>
      <c r="C41" s="62"/>
      <c r="D41" s="63"/>
      <c r="E41" s="64">
        <f>G41*J41</f>
        <v>0</v>
      </c>
      <c r="F41" s="69" t="s">
        <v>26</v>
      </c>
      <c r="G41" s="70"/>
      <c r="H41" s="69" t="s">
        <v>29</v>
      </c>
      <c r="I41" s="69" t="s">
        <v>28</v>
      </c>
      <c r="J41" s="70"/>
      <c r="K41" s="71" t="s">
        <v>39</v>
      </c>
      <c r="L41" s="69"/>
      <c r="M41" s="70"/>
      <c r="N41" s="72"/>
    </row>
    <row r="42" spans="1:14" x14ac:dyDescent="0.3">
      <c r="A42" s="20"/>
      <c r="B42" s="73" t="s">
        <v>47</v>
      </c>
      <c r="C42" s="74" t="s">
        <v>48</v>
      </c>
      <c r="D42" s="75"/>
      <c r="E42" s="76">
        <f>SUBTOTAL(9,E39:E41)</f>
        <v>0</v>
      </c>
      <c r="F42" s="77"/>
      <c r="G42" s="78"/>
      <c r="H42" s="77"/>
      <c r="I42" s="77"/>
      <c r="J42" s="78"/>
      <c r="K42" s="79"/>
      <c r="L42" s="79"/>
      <c r="M42" s="78"/>
      <c r="N42" s="80"/>
    </row>
    <row r="43" spans="1:14" x14ac:dyDescent="0.3">
      <c r="A43" s="20"/>
      <c r="B43" s="54" t="s">
        <v>12</v>
      </c>
      <c r="C43" s="55" t="s">
        <v>19</v>
      </c>
      <c r="D43" s="56"/>
      <c r="E43" s="57"/>
      <c r="F43" s="92"/>
      <c r="G43" s="92"/>
      <c r="H43" s="92"/>
      <c r="I43" s="92"/>
      <c r="J43" s="92"/>
      <c r="K43" s="92"/>
      <c r="L43" s="92"/>
      <c r="M43" s="92"/>
      <c r="N43" s="93"/>
    </row>
    <row r="44" spans="1:14" x14ac:dyDescent="0.3">
      <c r="A44" s="20"/>
      <c r="B44" s="61"/>
      <c r="C44" s="62"/>
      <c r="D44" s="63"/>
      <c r="E44" s="64">
        <f t="shared" ref="E44:E46" si="0">G44*J44*M44</f>
        <v>0</v>
      </c>
      <c r="F44" s="69" t="s">
        <v>26</v>
      </c>
      <c r="G44" s="70"/>
      <c r="H44" s="69" t="s">
        <v>29</v>
      </c>
      <c r="I44" s="69" t="s">
        <v>28</v>
      </c>
      <c r="J44" s="70"/>
      <c r="K44" s="71" t="s">
        <v>40</v>
      </c>
      <c r="L44" s="69" t="s">
        <v>28</v>
      </c>
      <c r="M44" s="70"/>
      <c r="N44" s="72" t="s">
        <v>36</v>
      </c>
    </row>
    <row r="45" spans="1:14" x14ac:dyDescent="0.3">
      <c r="A45" s="20"/>
      <c r="B45" s="61"/>
      <c r="C45" s="62"/>
      <c r="D45" s="63"/>
      <c r="E45" s="64">
        <f t="shared" si="0"/>
        <v>0</v>
      </c>
      <c r="F45" s="69" t="s">
        <v>26</v>
      </c>
      <c r="G45" s="70"/>
      <c r="H45" s="69" t="s">
        <v>29</v>
      </c>
      <c r="I45" s="69" t="s">
        <v>28</v>
      </c>
      <c r="J45" s="70"/>
      <c r="K45" s="71" t="s">
        <v>40</v>
      </c>
      <c r="L45" s="69" t="s">
        <v>28</v>
      </c>
      <c r="M45" s="70"/>
      <c r="N45" s="72" t="s">
        <v>36</v>
      </c>
    </row>
    <row r="46" spans="1:14" x14ac:dyDescent="0.3">
      <c r="A46" s="20"/>
      <c r="B46" s="61"/>
      <c r="C46" s="62"/>
      <c r="D46" s="63"/>
      <c r="E46" s="64">
        <f t="shared" si="0"/>
        <v>0</v>
      </c>
      <c r="F46" s="69" t="s">
        <v>26</v>
      </c>
      <c r="G46" s="70"/>
      <c r="H46" s="69" t="s">
        <v>29</v>
      </c>
      <c r="I46" s="69" t="s">
        <v>28</v>
      </c>
      <c r="J46" s="70"/>
      <c r="K46" s="71" t="s">
        <v>40</v>
      </c>
      <c r="L46" s="69" t="s">
        <v>28</v>
      </c>
      <c r="M46" s="70"/>
      <c r="N46" s="72" t="s">
        <v>36</v>
      </c>
    </row>
    <row r="47" spans="1:14" x14ac:dyDescent="0.3">
      <c r="A47" s="20"/>
      <c r="B47" s="73" t="s">
        <v>49</v>
      </c>
      <c r="C47" s="74" t="s">
        <v>50</v>
      </c>
      <c r="D47" s="75"/>
      <c r="E47" s="76">
        <f>SUBTOTAL(9,E44:E46)</f>
        <v>0</v>
      </c>
      <c r="F47" s="77"/>
      <c r="G47" s="78"/>
      <c r="H47" s="77"/>
      <c r="I47" s="77"/>
      <c r="J47" s="78"/>
      <c r="K47" s="79"/>
      <c r="L47" s="79"/>
      <c r="M47" s="78"/>
      <c r="N47" s="80"/>
    </row>
    <row r="48" spans="1:14" x14ac:dyDescent="0.3">
      <c r="A48" s="20"/>
      <c r="B48" s="54" t="s">
        <v>13</v>
      </c>
      <c r="C48" s="55" t="s">
        <v>20</v>
      </c>
      <c r="D48" s="56"/>
      <c r="E48" s="57"/>
      <c r="F48" s="92"/>
      <c r="G48" s="92"/>
      <c r="H48" s="92"/>
      <c r="I48" s="92"/>
      <c r="J48" s="92"/>
      <c r="K48" s="92"/>
      <c r="L48" s="92"/>
      <c r="M48" s="92"/>
      <c r="N48" s="93"/>
    </row>
    <row r="49" spans="1:14" x14ac:dyDescent="0.3">
      <c r="A49" s="20"/>
      <c r="B49" s="61"/>
      <c r="C49" s="62"/>
      <c r="D49" s="63"/>
      <c r="E49" s="64">
        <f>G49*J49</f>
        <v>0</v>
      </c>
      <c r="F49" s="69" t="s">
        <v>25</v>
      </c>
      <c r="G49" s="70"/>
      <c r="H49" s="69" t="s">
        <v>29</v>
      </c>
      <c r="I49" s="69" t="s">
        <v>27</v>
      </c>
      <c r="J49" s="70"/>
      <c r="K49" s="71" t="s">
        <v>30</v>
      </c>
      <c r="L49" s="69"/>
      <c r="M49" s="70"/>
      <c r="N49" s="72"/>
    </row>
    <row r="50" spans="1:14" x14ac:dyDescent="0.3">
      <c r="A50" s="20"/>
      <c r="B50" s="61"/>
      <c r="C50" s="62"/>
      <c r="D50" s="63"/>
      <c r="E50" s="64">
        <f>G50*J50</f>
        <v>0</v>
      </c>
      <c r="F50" s="69" t="s">
        <v>25</v>
      </c>
      <c r="G50" s="70"/>
      <c r="H50" s="69" t="s">
        <v>29</v>
      </c>
      <c r="I50" s="69" t="s">
        <v>27</v>
      </c>
      <c r="J50" s="70"/>
      <c r="K50" s="71" t="s">
        <v>30</v>
      </c>
      <c r="L50" s="69"/>
      <c r="M50" s="70"/>
      <c r="N50" s="72"/>
    </row>
    <row r="51" spans="1:14" x14ac:dyDescent="0.3">
      <c r="A51" s="20"/>
      <c r="B51" s="61"/>
      <c r="C51" s="62"/>
      <c r="D51" s="63"/>
      <c r="E51" s="64">
        <f>G51*J51</f>
        <v>0</v>
      </c>
      <c r="F51" s="69" t="s">
        <v>25</v>
      </c>
      <c r="G51" s="70"/>
      <c r="H51" s="69" t="s">
        <v>29</v>
      </c>
      <c r="I51" s="69" t="s">
        <v>27</v>
      </c>
      <c r="J51" s="70"/>
      <c r="K51" s="71" t="s">
        <v>30</v>
      </c>
      <c r="L51" s="69"/>
      <c r="M51" s="70"/>
      <c r="N51" s="72"/>
    </row>
    <row r="52" spans="1:14" x14ac:dyDescent="0.3">
      <c r="A52" s="20"/>
      <c r="B52" s="73" t="s">
        <v>51</v>
      </c>
      <c r="C52" s="74" t="s">
        <v>52</v>
      </c>
      <c r="D52" s="75"/>
      <c r="E52" s="76">
        <f>SUBTOTAL(9,E49:E51)</f>
        <v>0</v>
      </c>
      <c r="F52" s="77"/>
      <c r="G52" s="78"/>
      <c r="H52" s="77"/>
      <c r="I52" s="77"/>
      <c r="J52" s="78"/>
      <c r="K52" s="79"/>
      <c r="L52" s="79"/>
      <c r="M52" s="78"/>
      <c r="N52" s="80"/>
    </row>
    <row r="53" spans="1:14" x14ac:dyDescent="0.3">
      <c r="A53" s="20"/>
      <c r="B53" s="54" t="s">
        <v>14</v>
      </c>
      <c r="C53" s="55" t="s">
        <v>21</v>
      </c>
      <c r="D53" s="56"/>
      <c r="E53" s="57"/>
      <c r="F53" s="92"/>
      <c r="G53" s="92"/>
      <c r="H53" s="92"/>
      <c r="I53" s="92"/>
      <c r="J53" s="92"/>
      <c r="K53" s="92"/>
      <c r="L53" s="92"/>
      <c r="M53" s="92"/>
      <c r="N53" s="93"/>
    </row>
    <row r="54" spans="1:14" x14ac:dyDescent="0.3">
      <c r="A54" s="20"/>
      <c r="B54" s="61"/>
      <c r="C54" s="62"/>
      <c r="D54" s="63"/>
      <c r="E54" s="64">
        <f>G54*J54</f>
        <v>0</v>
      </c>
      <c r="F54" s="69" t="s">
        <v>26</v>
      </c>
      <c r="G54" s="70"/>
      <c r="H54" s="69" t="s">
        <v>29</v>
      </c>
      <c r="I54" s="69" t="s">
        <v>28</v>
      </c>
      <c r="J54" s="70"/>
      <c r="K54" s="71" t="s">
        <v>36</v>
      </c>
      <c r="L54" s="69"/>
      <c r="M54" s="70"/>
      <c r="N54" s="72"/>
    </row>
    <row r="55" spans="1:14" x14ac:dyDescent="0.3">
      <c r="A55" s="20"/>
      <c r="B55" s="61"/>
      <c r="C55" s="62"/>
      <c r="D55" s="63"/>
      <c r="E55" s="64">
        <f>G55*J55</f>
        <v>0</v>
      </c>
      <c r="F55" s="69" t="s">
        <v>26</v>
      </c>
      <c r="G55" s="70"/>
      <c r="H55" s="69" t="s">
        <v>29</v>
      </c>
      <c r="I55" s="69" t="s">
        <v>28</v>
      </c>
      <c r="J55" s="70"/>
      <c r="K55" s="71" t="s">
        <v>36</v>
      </c>
      <c r="L55" s="69"/>
      <c r="M55" s="70"/>
      <c r="N55" s="72"/>
    </row>
    <row r="56" spans="1:14" x14ac:dyDescent="0.3">
      <c r="A56" s="20" t="s">
        <v>62</v>
      </c>
      <c r="B56" s="61"/>
      <c r="C56" s="62"/>
      <c r="D56" s="63"/>
      <c r="E56" s="64">
        <f>G56*J56</f>
        <v>0</v>
      </c>
      <c r="F56" s="69" t="s">
        <v>26</v>
      </c>
      <c r="G56" s="70"/>
      <c r="H56" s="69" t="s">
        <v>29</v>
      </c>
      <c r="I56" s="69" t="s">
        <v>28</v>
      </c>
      <c r="J56" s="70"/>
      <c r="K56" s="71" t="s">
        <v>36</v>
      </c>
      <c r="L56" s="69"/>
      <c r="M56" s="70"/>
      <c r="N56" s="72"/>
    </row>
    <row r="57" spans="1:14" ht="12" customHeight="1" x14ac:dyDescent="0.3">
      <c r="A57" s="20"/>
      <c r="B57" s="73" t="s">
        <v>53</v>
      </c>
      <c r="C57" s="74" t="s">
        <v>54</v>
      </c>
      <c r="D57" s="75"/>
      <c r="E57" s="76">
        <f>SUBTOTAL(9,E54:E56)</f>
        <v>0</v>
      </c>
      <c r="F57" s="77"/>
      <c r="G57" s="78"/>
      <c r="H57" s="77"/>
      <c r="I57" s="77"/>
      <c r="J57" s="78"/>
      <c r="K57" s="79"/>
      <c r="L57" s="79"/>
      <c r="M57" s="78"/>
      <c r="N57" s="80"/>
    </row>
    <row r="58" spans="1:14" s="28" customFormat="1" x14ac:dyDescent="0.3">
      <c r="A58" s="157"/>
      <c r="B58" s="109" t="s">
        <v>33</v>
      </c>
      <c r="C58" s="110" t="s">
        <v>34</v>
      </c>
      <c r="D58" s="111"/>
      <c r="E58" s="112">
        <f>SUBTOTAL(9,E18:E57)</f>
        <v>0</v>
      </c>
      <c r="F58" s="113"/>
      <c r="G58" s="114"/>
      <c r="H58" s="113"/>
      <c r="I58" s="113"/>
      <c r="J58" s="114"/>
      <c r="K58" s="114"/>
      <c r="L58" s="114"/>
      <c r="M58" s="114"/>
      <c r="N58" s="115"/>
    </row>
    <row r="59" spans="1:14" s="28" customFormat="1" x14ac:dyDescent="0.3">
      <c r="A59" s="156" t="s">
        <v>99</v>
      </c>
      <c r="B59" s="54" t="s">
        <v>2</v>
      </c>
      <c r="C59" s="55" t="s">
        <v>59</v>
      </c>
      <c r="D59" s="56"/>
      <c r="E59" s="57"/>
      <c r="F59" s="92"/>
      <c r="G59" s="92"/>
      <c r="H59" s="92"/>
      <c r="I59" s="92"/>
      <c r="J59" s="92"/>
      <c r="K59" s="92"/>
      <c r="L59" s="92"/>
      <c r="M59" s="92"/>
      <c r="N59" s="93"/>
    </row>
    <row r="60" spans="1:14" s="28" customFormat="1" x14ac:dyDescent="0.3">
      <c r="A60" s="156"/>
      <c r="B60" s="61"/>
      <c r="C60" s="62"/>
      <c r="D60" s="163"/>
      <c r="E60" s="64">
        <f>G60</f>
        <v>0</v>
      </c>
      <c r="F60" s="69" t="s">
        <v>26</v>
      </c>
      <c r="G60" s="70"/>
      <c r="H60" s="69" t="s">
        <v>29</v>
      </c>
      <c r="I60" s="94" t="s">
        <v>60</v>
      </c>
      <c r="J60" s="70"/>
      <c r="K60" s="71"/>
      <c r="L60" s="69"/>
      <c r="M60" s="70"/>
      <c r="N60" s="72"/>
    </row>
    <row r="61" spans="1:14" s="28" customFormat="1" x14ac:dyDescent="0.3">
      <c r="A61" s="156"/>
      <c r="B61" s="61"/>
      <c r="C61" s="62"/>
      <c r="D61" s="163"/>
      <c r="E61" s="64">
        <f t="shared" ref="E61:E62" si="1">G61</f>
        <v>0</v>
      </c>
      <c r="F61" s="69" t="s">
        <v>26</v>
      </c>
      <c r="G61" s="70"/>
      <c r="H61" s="69" t="s">
        <v>29</v>
      </c>
      <c r="I61" s="94" t="s">
        <v>60</v>
      </c>
      <c r="J61" s="70"/>
      <c r="K61" s="71"/>
      <c r="L61" s="69"/>
      <c r="M61" s="70"/>
      <c r="N61" s="72"/>
    </row>
    <row r="62" spans="1:14" x14ac:dyDescent="0.3">
      <c r="A62" s="20"/>
      <c r="B62" s="61"/>
      <c r="C62" s="62"/>
      <c r="D62" s="63"/>
      <c r="E62" s="64">
        <f t="shared" si="1"/>
        <v>0</v>
      </c>
      <c r="F62" s="69" t="s">
        <v>26</v>
      </c>
      <c r="G62" s="70"/>
      <c r="H62" s="69" t="s">
        <v>29</v>
      </c>
      <c r="I62" s="94" t="s">
        <v>60</v>
      </c>
      <c r="J62" s="70"/>
      <c r="K62" s="71"/>
      <c r="L62" s="69"/>
      <c r="M62" s="70"/>
      <c r="N62" s="72"/>
    </row>
    <row r="63" spans="1:14" x14ac:dyDescent="0.3">
      <c r="A63" s="81"/>
      <c r="B63" s="82" t="s">
        <v>100</v>
      </c>
      <c r="C63" s="83" t="s">
        <v>101</v>
      </c>
      <c r="D63" s="84"/>
      <c r="E63" s="85">
        <f>SUBTOTAL(9,E60:E62)</f>
        <v>0</v>
      </c>
      <c r="F63" s="86"/>
      <c r="G63" s="87"/>
      <c r="H63" s="86"/>
      <c r="I63" s="86"/>
      <c r="J63" s="87"/>
      <c r="K63" s="88"/>
      <c r="L63" s="88"/>
      <c r="M63" s="87"/>
      <c r="N63" s="89"/>
    </row>
    <row r="64" spans="1:14" s="28" customFormat="1" ht="12" customHeight="1" x14ac:dyDescent="0.3">
      <c r="A64" s="121" t="s">
        <v>77</v>
      </c>
      <c r="B64" s="120"/>
      <c r="C64" s="120"/>
      <c r="D64" s="132"/>
      <c r="E64" s="116"/>
      <c r="F64" s="117"/>
      <c r="G64" s="118"/>
      <c r="H64" s="117"/>
      <c r="I64" s="117"/>
      <c r="J64" s="118"/>
      <c r="K64" s="118"/>
      <c r="L64" s="118"/>
      <c r="M64" s="118"/>
      <c r="N64" s="119"/>
    </row>
    <row r="65" spans="1:14" s="142" customFormat="1" x14ac:dyDescent="0.3">
      <c r="A65" s="137"/>
      <c r="B65" s="138"/>
      <c r="C65" s="139"/>
      <c r="D65" s="140"/>
      <c r="E65" s="106">
        <f>G65*J65</f>
        <v>0</v>
      </c>
      <c r="F65" s="69" t="s">
        <v>26</v>
      </c>
      <c r="G65" s="70"/>
      <c r="H65" s="69" t="s">
        <v>29</v>
      </c>
      <c r="I65" s="107" t="s">
        <v>28</v>
      </c>
      <c r="J65" s="108"/>
      <c r="K65" s="148" t="s">
        <v>86</v>
      </c>
      <c r="L65" s="108"/>
      <c r="M65" s="108"/>
      <c r="N65" s="141"/>
    </row>
    <row r="66" spans="1:14" s="28" customFormat="1" ht="12.5" thickBot="1" x14ac:dyDescent="0.35">
      <c r="A66" s="127" t="s">
        <v>87</v>
      </c>
      <c r="B66" s="128"/>
      <c r="C66" s="129"/>
      <c r="D66" s="130"/>
      <c r="E66" s="102">
        <f>SUBTOTAL(9,E65:E65)</f>
        <v>0</v>
      </c>
      <c r="F66" s="103"/>
      <c r="G66" s="104"/>
      <c r="H66" s="103"/>
      <c r="I66" s="103"/>
      <c r="J66" s="104"/>
      <c r="K66" s="104"/>
      <c r="L66" s="104"/>
      <c r="M66" s="104"/>
      <c r="N66" s="105"/>
    </row>
    <row r="67" spans="1:14" ht="12.5" thickTop="1" x14ac:dyDescent="0.3">
      <c r="A67" s="95" t="s">
        <v>16</v>
      </c>
      <c r="B67" s="96"/>
      <c r="C67" s="96"/>
      <c r="D67" s="131"/>
      <c r="E67" s="97">
        <f>SUBTOTAL(9,E14:E66)</f>
        <v>0</v>
      </c>
      <c r="F67" s="98"/>
      <c r="G67" s="99"/>
      <c r="H67" s="98"/>
      <c r="I67" s="98"/>
      <c r="J67" s="99"/>
      <c r="K67" s="99"/>
      <c r="L67" s="99"/>
      <c r="M67" s="99"/>
      <c r="N67" s="100"/>
    </row>
    <row r="6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6" priority="1">
      <formula>$F$7="✔"</formula>
    </cfRule>
  </conditionalFormatting>
  <conditionalFormatting sqref="F7:N7">
    <cfRule type="expression" dxfId="5" priority="2">
      <formula>$F$7="✔"</formula>
    </cfRule>
  </conditionalFormatting>
  <dataValidations count="1">
    <dataValidation type="list" allowBlank="1" showInputMessage="1" showErrorMessage="1" sqref="F7" xr:uid="{C416251E-4ED5-4B3F-851F-CBF0AB9D2C48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B8EB9-1B6D-4441-9836-C112BB97F71C}">
  <sheetPr>
    <pageSetUpPr fitToPage="1"/>
  </sheetPr>
  <dimension ref="A1:N68"/>
  <sheetViews>
    <sheetView showGridLines="0" zoomScaleNormal="100" zoomScaleSheetLayoutView="85" workbookViewId="0">
      <pane ySplit="12" topLeftCell="A13" activePane="bottomLeft" state="frozen"/>
      <selection activeCell="E63" sqref="E63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9140625" style="1" customWidth="1"/>
    <col min="7" max="7" width="5.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x14ac:dyDescent="0.3">
      <c r="A1" s="1" t="s">
        <v>98</v>
      </c>
      <c r="N1" s="2" t="s">
        <v>118</v>
      </c>
    </row>
    <row r="2" spans="1:14" x14ac:dyDescent="0.3">
      <c r="D2" s="46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x14ac:dyDescent="0.3">
      <c r="E4" s="4" t="s">
        <v>114</v>
      </c>
      <c r="F4" s="4"/>
      <c r="G4" s="4"/>
      <c r="H4" s="4"/>
      <c r="I4" s="4"/>
      <c r="J4" s="4"/>
      <c r="K4" s="4"/>
      <c r="L4" s="4"/>
      <c r="M4" s="4"/>
      <c r="N4" s="49"/>
    </row>
    <row r="5" spans="1:14" x14ac:dyDescent="0.3">
      <c r="E5" s="46"/>
      <c r="F5" s="46" t="s">
        <v>131</v>
      </c>
      <c r="G5" s="46"/>
      <c r="H5" s="46"/>
      <c r="I5" s="46"/>
      <c r="J5" s="46"/>
      <c r="K5" s="46"/>
      <c r="L5" s="46"/>
      <c r="M5" s="46"/>
      <c r="N5" s="48"/>
    </row>
    <row r="6" spans="1:14" x14ac:dyDescent="0.3">
      <c r="E6" s="46"/>
      <c r="F6" s="1" t="s">
        <v>132</v>
      </c>
      <c r="H6" s="46"/>
      <c r="J6" s="46"/>
      <c r="K6" s="46"/>
      <c r="L6" s="46"/>
      <c r="M6" s="46"/>
      <c r="N6" s="48"/>
    </row>
    <row r="7" spans="1:14" x14ac:dyDescent="0.3">
      <c r="D7" s="46"/>
      <c r="E7" s="3"/>
      <c r="F7" s="207"/>
      <c r="G7" s="233" t="s">
        <v>126</v>
      </c>
      <c r="H7" s="234"/>
      <c r="I7" s="234"/>
      <c r="J7" s="234"/>
      <c r="K7" s="234"/>
      <c r="L7" s="234"/>
      <c r="M7" s="234"/>
      <c r="N7" s="235"/>
    </row>
    <row r="8" spans="1:14" x14ac:dyDescent="0.3">
      <c r="A8" s="229" t="s">
        <v>115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</row>
    <row r="9" spans="1:14" x14ac:dyDescent="0.3">
      <c r="A9" s="144" t="s">
        <v>116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50" t="s">
        <v>0</v>
      </c>
    </row>
    <row r="12" spans="1:14" ht="12" customHeight="1" x14ac:dyDescent="0.3">
      <c r="A12" s="230" t="s">
        <v>22</v>
      </c>
      <c r="B12" s="231"/>
      <c r="C12" s="232"/>
      <c r="D12" s="51" t="s">
        <v>24</v>
      </c>
      <c r="E12" s="52" t="str">
        <f>IF(F7="✔","金額（税込み）","金額（税抜き）")</f>
        <v>金額（税抜き）</v>
      </c>
      <c r="F12" s="231" t="str">
        <f>IF(F7="✔","算出根拠（税込み）","算出根拠（税抜き）")</f>
        <v>算出根拠（税抜き）</v>
      </c>
      <c r="G12" s="231"/>
      <c r="H12" s="231"/>
      <c r="I12" s="231"/>
      <c r="J12" s="231"/>
      <c r="K12" s="231"/>
      <c r="L12" s="231"/>
      <c r="M12" s="231"/>
      <c r="N12" s="232"/>
    </row>
    <row r="13" spans="1:14" ht="12" customHeight="1" x14ac:dyDescent="0.3">
      <c r="A13" s="53" t="s">
        <v>1</v>
      </c>
      <c r="B13" s="54" t="s">
        <v>2</v>
      </c>
      <c r="C13" s="55" t="s">
        <v>3</v>
      </c>
      <c r="D13" s="56"/>
      <c r="E13" s="57"/>
      <c r="F13" s="58"/>
      <c r="G13" s="58"/>
      <c r="H13" s="58"/>
      <c r="I13" s="58"/>
      <c r="J13" s="58"/>
      <c r="K13" s="58"/>
      <c r="L13" s="58"/>
      <c r="M13" s="58"/>
      <c r="N13" s="59"/>
    </row>
    <row r="14" spans="1:14" x14ac:dyDescent="0.3">
      <c r="A14" s="60"/>
      <c r="B14" s="61"/>
      <c r="C14" s="62"/>
      <c r="D14" s="63"/>
      <c r="E14" s="64">
        <f>G14*J14</f>
        <v>0</v>
      </c>
      <c r="F14" s="65" t="s">
        <v>26</v>
      </c>
      <c r="G14" s="66"/>
      <c r="H14" s="65" t="s">
        <v>29</v>
      </c>
      <c r="I14" s="65" t="s">
        <v>28</v>
      </c>
      <c r="J14" s="66"/>
      <c r="K14" s="67" t="s">
        <v>30</v>
      </c>
      <c r="L14" s="67"/>
      <c r="M14" s="66"/>
      <c r="N14" s="68"/>
    </row>
    <row r="15" spans="1:14" x14ac:dyDescent="0.3">
      <c r="A15" s="60"/>
      <c r="B15" s="61"/>
      <c r="C15" s="62"/>
      <c r="D15" s="63"/>
      <c r="E15" s="64">
        <f>G15*J15</f>
        <v>0</v>
      </c>
      <c r="F15" s="69" t="s">
        <v>26</v>
      </c>
      <c r="G15" s="70"/>
      <c r="H15" s="69" t="s">
        <v>29</v>
      </c>
      <c r="I15" s="69" t="s">
        <v>28</v>
      </c>
      <c r="J15" s="70"/>
      <c r="K15" s="71" t="s">
        <v>30</v>
      </c>
      <c r="L15" s="71"/>
      <c r="M15" s="70"/>
      <c r="N15" s="72"/>
    </row>
    <row r="16" spans="1:14" x14ac:dyDescent="0.3">
      <c r="A16" s="60"/>
      <c r="B16" s="61"/>
      <c r="C16" s="62"/>
      <c r="D16" s="63"/>
      <c r="E16" s="64">
        <f>G16*J16</f>
        <v>0</v>
      </c>
      <c r="F16" s="69" t="s">
        <v>26</v>
      </c>
      <c r="G16" s="70"/>
      <c r="H16" s="69" t="s">
        <v>29</v>
      </c>
      <c r="I16" s="69" t="s">
        <v>28</v>
      </c>
      <c r="J16" s="70"/>
      <c r="K16" s="71" t="s">
        <v>30</v>
      </c>
      <c r="L16" s="71"/>
      <c r="M16" s="70"/>
      <c r="N16" s="72"/>
    </row>
    <row r="17" spans="1:14" x14ac:dyDescent="0.3">
      <c r="A17" s="81"/>
      <c r="B17" s="82" t="s">
        <v>32</v>
      </c>
      <c r="C17" s="83" t="s">
        <v>31</v>
      </c>
      <c r="D17" s="84"/>
      <c r="E17" s="85">
        <f>SUBTOTAL(9,E14:E16)</f>
        <v>0</v>
      </c>
      <c r="F17" s="86"/>
      <c r="G17" s="87"/>
      <c r="H17" s="86"/>
      <c r="I17" s="86"/>
      <c r="J17" s="87"/>
      <c r="K17" s="88"/>
      <c r="L17" s="88"/>
      <c r="M17" s="87"/>
      <c r="N17" s="89"/>
    </row>
    <row r="18" spans="1:14" ht="12" customHeight="1" x14ac:dyDescent="0.3">
      <c r="A18" s="15" t="s">
        <v>4</v>
      </c>
      <c r="B18" s="54" t="s">
        <v>5</v>
      </c>
      <c r="C18" s="55" t="s">
        <v>7</v>
      </c>
      <c r="D18" s="56"/>
      <c r="E18" s="57"/>
      <c r="F18" s="90"/>
      <c r="G18" s="90"/>
      <c r="H18" s="90"/>
      <c r="I18" s="90"/>
      <c r="J18" s="90"/>
      <c r="K18" s="90"/>
      <c r="L18" s="90"/>
      <c r="M18" s="90"/>
      <c r="N18" s="91"/>
    </row>
    <row r="19" spans="1:14" x14ac:dyDescent="0.3">
      <c r="A19" s="15"/>
      <c r="B19" s="61"/>
      <c r="C19" s="62"/>
      <c r="D19" s="63"/>
      <c r="E19" s="64">
        <f>G19*J19*M19</f>
        <v>0</v>
      </c>
      <c r="F19" s="65" t="s">
        <v>26</v>
      </c>
      <c r="G19" s="66"/>
      <c r="H19" s="65" t="s">
        <v>29</v>
      </c>
      <c r="I19" s="65" t="s">
        <v>28</v>
      </c>
      <c r="J19" s="66"/>
      <c r="K19" s="67" t="s">
        <v>35</v>
      </c>
      <c r="L19" s="65" t="s">
        <v>28</v>
      </c>
      <c r="M19" s="66"/>
      <c r="N19" s="68" t="s">
        <v>36</v>
      </c>
    </row>
    <row r="20" spans="1:14" x14ac:dyDescent="0.3">
      <c r="A20" s="15"/>
      <c r="B20" s="61"/>
      <c r="C20" s="62"/>
      <c r="D20" s="63"/>
      <c r="E20" s="64">
        <f>G20*J20*M20</f>
        <v>0</v>
      </c>
      <c r="F20" s="69" t="s">
        <v>26</v>
      </c>
      <c r="G20" s="70"/>
      <c r="H20" s="69" t="s">
        <v>29</v>
      </c>
      <c r="I20" s="69" t="s">
        <v>28</v>
      </c>
      <c r="J20" s="70"/>
      <c r="K20" s="71" t="s">
        <v>35</v>
      </c>
      <c r="L20" s="69" t="s">
        <v>28</v>
      </c>
      <c r="M20" s="70"/>
      <c r="N20" s="72" t="s">
        <v>36</v>
      </c>
    </row>
    <row r="21" spans="1:14" x14ac:dyDescent="0.3">
      <c r="A21" s="15"/>
      <c r="B21" s="61"/>
      <c r="C21" s="62"/>
      <c r="D21" s="63"/>
      <c r="E21" s="64">
        <f>G21*J21*M21</f>
        <v>0</v>
      </c>
      <c r="F21" s="69" t="s">
        <v>26</v>
      </c>
      <c r="G21" s="70"/>
      <c r="H21" s="69" t="s">
        <v>29</v>
      </c>
      <c r="I21" s="69" t="s">
        <v>28</v>
      </c>
      <c r="J21" s="70"/>
      <c r="K21" s="71" t="s">
        <v>35</v>
      </c>
      <c r="L21" s="69" t="s">
        <v>28</v>
      </c>
      <c r="M21" s="70"/>
      <c r="N21" s="72" t="s">
        <v>36</v>
      </c>
    </row>
    <row r="22" spans="1:14" x14ac:dyDescent="0.3">
      <c r="A22" s="15"/>
      <c r="B22" s="73" t="s">
        <v>37</v>
      </c>
      <c r="C22" s="74" t="s">
        <v>38</v>
      </c>
      <c r="D22" s="75"/>
      <c r="E22" s="76">
        <f>SUBTOTAL(9,E19:E21)</f>
        <v>0</v>
      </c>
      <c r="F22" s="77"/>
      <c r="G22" s="78"/>
      <c r="H22" s="77"/>
      <c r="I22" s="77"/>
      <c r="J22" s="78"/>
      <c r="K22" s="79"/>
      <c r="L22" s="79"/>
      <c r="M22" s="78"/>
      <c r="N22" s="80"/>
    </row>
    <row r="23" spans="1:14" x14ac:dyDescent="0.3">
      <c r="A23" s="20"/>
      <c r="B23" s="54" t="s">
        <v>6</v>
      </c>
      <c r="C23" s="55" t="s">
        <v>9</v>
      </c>
      <c r="D23" s="56"/>
      <c r="E23" s="57"/>
      <c r="F23" s="92"/>
      <c r="G23" s="92"/>
      <c r="H23" s="92"/>
      <c r="I23" s="92"/>
      <c r="J23" s="92"/>
      <c r="K23" s="92"/>
      <c r="L23" s="92"/>
      <c r="M23" s="92"/>
      <c r="N23" s="93"/>
    </row>
    <row r="24" spans="1:14" x14ac:dyDescent="0.3">
      <c r="A24" s="20"/>
      <c r="B24" s="61"/>
      <c r="C24" s="62"/>
      <c r="D24" s="63"/>
      <c r="E24" s="64">
        <f>G24*J24</f>
        <v>0</v>
      </c>
      <c r="F24" s="69" t="s">
        <v>26</v>
      </c>
      <c r="G24" s="70"/>
      <c r="H24" s="69" t="s">
        <v>29</v>
      </c>
      <c r="I24" s="69" t="s">
        <v>28</v>
      </c>
      <c r="J24" s="70"/>
      <c r="K24" s="71" t="s">
        <v>36</v>
      </c>
      <c r="L24" s="69"/>
      <c r="M24" s="70"/>
      <c r="N24" s="72"/>
    </row>
    <row r="25" spans="1:14" x14ac:dyDescent="0.3">
      <c r="A25" s="20"/>
      <c r="B25" s="61"/>
      <c r="C25" s="62"/>
      <c r="D25" s="63"/>
      <c r="E25" s="64">
        <f>G25*J25</f>
        <v>0</v>
      </c>
      <c r="F25" s="69" t="s">
        <v>26</v>
      </c>
      <c r="G25" s="70"/>
      <c r="H25" s="69" t="s">
        <v>29</v>
      </c>
      <c r="I25" s="69" t="s">
        <v>28</v>
      </c>
      <c r="J25" s="70"/>
      <c r="K25" s="71" t="s">
        <v>36</v>
      </c>
      <c r="L25" s="69"/>
      <c r="M25" s="70"/>
      <c r="N25" s="72"/>
    </row>
    <row r="26" spans="1:14" x14ac:dyDescent="0.3">
      <c r="A26" s="20"/>
      <c r="B26" s="61"/>
      <c r="C26" s="62"/>
      <c r="D26" s="63"/>
      <c r="E26" s="64">
        <f>G26*J26</f>
        <v>0</v>
      </c>
      <c r="F26" s="69" t="s">
        <v>26</v>
      </c>
      <c r="G26" s="70"/>
      <c r="H26" s="69" t="s">
        <v>29</v>
      </c>
      <c r="I26" s="69" t="s">
        <v>28</v>
      </c>
      <c r="J26" s="70"/>
      <c r="K26" s="71" t="s">
        <v>36</v>
      </c>
      <c r="L26" s="69"/>
      <c r="M26" s="70"/>
      <c r="N26" s="72"/>
    </row>
    <row r="27" spans="1:14" x14ac:dyDescent="0.3">
      <c r="A27" s="20"/>
      <c r="B27" s="73" t="s">
        <v>41</v>
      </c>
      <c r="C27" s="74" t="s">
        <v>42</v>
      </c>
      <c r="D27" s="75"/>
      <c r="E27" s="76">
        <f>SUBTOTAL(9,E24:E26)</f>
        <v>0</v>
      </c>
      <c r="F27" s="77"/>
      <c r="G27" s="78"/>
      <c r="H27" s="77"/>
      <c r="I27" s="77"/>
      <c r="J27" s="78"/>
      <c r="K27" s="79"/>
      <c r="L27" s="79"/>
      <c r="M27" s="78"/>
      <c r="N27" s="80"/>
    </row>
    <row r="28" spans="1:14" x14ac:dyDescent="0.3">
      <c r="A28" s="20"/>
      <c r="B28" s="54" t="s">
        <v>8</v>
      </c>
      <c r="C28" s="55" t="s">
        <v>17</v>
      </c>
      <c r="D28" s="56"/>
      <c r="E28" s="57"/>
      <c r="F28" s="92"/>
      <c r="G28" s="92"/>
      <c r="H28" s="92"/>
      <c r="I28" s="92"/>
      <c r="J28" s="92"/>
      <c r="K28" s="92"/>
      <c r="L28" s="92"/>
      <c r="M28" s="92"/>
      <c r="N28" s="93"/>
    </row>
    <row r="29" spans="1:14" x14ac:dyDescent="0.3">
      <c r="A29" s="20"/>
      <c r="B29" s="61"/>
      <c r="C29" s="62"/>
      <c r="D29" s="63"/>
      <c r="E29" s="64">
        <f>G29*J29</f>
        <v>0</v>
      </c>
      <c r="F29" s="69" t="s">
        <v>26</v>
      </c>
      <c r="G29" s="70"/>
      <c r="H29" s="69" t="s">
        <v>29</v>
      </c>
      <c r="I29" s="69" t="s">
        <v>28</v>
      </c>
      <c r="J29" s="70"/>
      <c r="K29" s="71" t="s">
        <v>36</v>
      </c>
      <c r="L29" s="69"/>
      <c r="M29" s="70"/>
      <c r="N29" s="72"/>
    </row>
    <row r="30" spans="1:14" x14ac:dyDescent="0.3">
      <c r="A30" s="20"/>
      <c r="B30" s="61"/>
      <c r="C30" s="62"/>
      <c r="D30" s="63"/>
      <c r="E30" s="64">
        <f>G30*J30</f>
        <v>0</v>
      </c>
      <c r="F30" s="69" t="s">
        <v>26</v>
      </c>
      <c r="G30" s="70"/>
      <c r="H30" s="69" t="s">
        <v>29</v>
      </c>
      <c r="I30" s="69" t="s">
        <v>28</v>
      </c>
      <c r="J30" s="70"/>
      <c r="K30" s="71" t="s">
        <v>36</v>
      </c>
      <c r="L30" s="69"/>
      <c r="M30" s="70"/>
      <c r="N30" s="72"/>
    </row>
    <row r="31" spans="1:14" x14ac:dyDescent="0.3">
      <c r="A31" s="20"/>
      <c r="B31" s="61"/>
      <c r="C31" s="62"/>
      <c r="D31" s="63"/>
      <c r="E31" s="64">
        <f>G31*J31</f>
        <v>0</v>
      </c>
      <c r="F31" s="69" t="s">
        <v>26</v>
      </c>
      <c r="G31" s="70"/>
      <c r="H31" s="69" t="s">
        <v>29</v>
      </c>
      <c r="I31" s="69" t="s">
        <v>28</v>
      </c>
      <c r="J31" s="70"/>
      <c r="K31" s="71" t="s">
        <v>36</v>
      </c>
      <c r="L31" s="69"/>
      <c r="M31" s="70"/>
      <c r="N31" s="72"/>
    </row>
    <row r="32" spans="1:14" x14ac:dyDescent="0.3">
      <c r="A32" s="20"/>
      <c r="B32" s="73" t="s">
        <v>43</v>
      </c>
      <c r="C32" s="74" t="s">
        <v>44</v>
      </c>
      <c r="D32" s="75"/>
      <c r="E32" s="76">
        <f>SUBTOTAL(9,E29:E31)</f>
        <v>0</v>
      </c>
      <c r="F32" s="77"/>
      <c r="G32" s="78"/>
      <c r="H32" s="77"/>
      <c r="I32" s="77"/>
      <c r="J32" s="78"/>
      <c r="K32" s="79"/>
      <c r="L32" s="79"/>
      <c r="M32" s="78"/>
      <c r="N32" s="80"/>
    </row>
    <row r="33" spans="1:14" x14ac:dyDescent="0.3">
      <c r="A33" s="20"/>
      <c r="B33" s="54" t="s">
        <v>10</v>
      </c>
      <c r="C33" s="55" t="s">
        <v>18</v>
      </c>
      <c r="D33" s="56"/>
      <c r="E33" s="57"/>
      <c r="F33" s="92"/>
      <c r="G33" s="92"/>
      <c r="H33" s="92"/>
      <c r="I33" s="92"/>
      <c r="J33" s="92"/>
      <c r="K33" s="92"/>
      <c r="L33" s="92"/>
      <c r="M33" s="92"/>
      <c r="N33" s="93"/>
    </row>
    <row r="34" spans="1:14" x14ac:dyDescent="0.3">
      <c r="A34" s="20"/>
      <c r="B34" s="61"/>
      <c r="C34" s="62"/>
      <c r="D34" s="63"/>
      <c r="E34" s="64">
        <f>G34*J34</f>
        <v>0</v>
      </c>
      <c r="F34" s="69" t="s">
        <v>26</v>
      </c>
      <c r="G34" s="70"/>
      <c r="H34" s="69" t="s">
        <v>29</v>
      </c>
      <c r="I34" s="69" t="s">
        <v>28</v>
      </c>
      <c r="J34" s="70"/>
      <c r="K34" s="71" t="s">
        <v>39</v>
      </c>
      <c r="L34" s="69"/>
      <c r="M34" s="70"/>
      <c r="N34" s="72"/>
    </row>
    <row r="35" spans="1:14" x14ac:dyDescent="0.3">
      <c r="A35" s="20"/>
      <c r="B35" s="61"/>
      <c r="C35" s="62"/>
      <c r="D35" s="63"/>
      <c r="E35" s="64">
        <f>G35*J35</f>
        <v>0</v>
      </c>
      <c r="F35" s="69" t="s">
        <v>26</v>
      </c>
      <c r="G35" s="70"/>
      <c r="H35" s="69" t="s">
        <v>29</v>
      </c>
      <c r="I35" s="69" t="s">
        <v>28</v>
      </c>
      <c r="J35" s="70"/>
      <c r="K35" s="71" t="s">
        <v>39</v>
      </c>
      <c r="L35" s="69"/>
      <c r="M35" s="70"/>
      <c r="N35" s="72"/>
    </row>
    <row r="36" spans="1:14" x14ac:dyDescent="0.3">
      <c r="A36" s="20"/>
      <c r="B36" s="61"/>
      <c r="C36" s="62"/>
      <c r="D36" s="63"/>
      <c r="E36" s="64">
        <f>G36*J36</f>
        <v>0</v>
      </c>
      <c r="F36" s="69" t="s">
        <v>26</v>
      </c>
      <c r="G36" s="70"/>
      <c r="H36" s="69" t="s">
        <v>29</v>
      </c>
      <c r="I36" s="69" t="s">
        <v>28</v>
      </c>
      <c r="J36" s="70"/>
      <c r="K36" s="71" t="s">
        <v>39</v>
      </c>
      <c r="L36" s="69"/>
      <c r="M36" s="70"/>
      <c r="N36" s="72"/>
    </row>
    <row r="37" spans="1:14" x14ac:dyDescent="0.3">
      <c r="A37" s="20"/>
      <c r="B37" s="73" t="s">
        <v>45</v>
      </c>
      <c r="C37" s="74" t="s">
        <v>46</v>
      </c>
      <c r="D37" s="75"/>
      <c r="E37" s="76">
        <f>SUBTOTAL(9,E34:E36)</f>
        <v>0</v>
      </c>
      <c r="F37" s="77"/>
      <c r="G37" s="78"/>
      <c r="H37" s="77"/>
      <c r="I37" s="77"/>
      <c r="J37" s="78"/>
      <c r="K37" s="79"/>
      <c r="L37" s="79"/>
      <c r="M37" s="78"/>
      <c r="N37" s="80"/>
    </row>
    <row r="38" spans="1:14" x14ac:dyDescent="0.3">
      <c r="A38" s="20"/>
      <c r="B38" s="54" t="s">
        <v>11</v>
      </c>
      <c r="C38" s="55" t="s">
        <v>15</v>
      </c>
      <c r="D38" s="56"/>
      <c r="E38" s="57"/>
      <c r="F38" s="92"/>
      <c r="G38" s="92"/>
      <c r="H38" s="92"/>
      <c r="I38" s="92"/>
      <c r="J38" s="92"/>
      <c r="K38" s="92"/>
      <c r="L38" s="92"/>
      <c r="M38" s="92"/>
      <c r="N38" s="93"/>
    </row>
    <row r="39" spans="1:14" x14ac:dyDescent="0.3">
      <c r="A39" s="20"/>
      <c r="B39" s="61"/>
      <c r="C39" s="62"/>
      <c r="D39" s="63"/>
      <c r="E39" s="64">
        <f>G39*J39</f>
        <v>0</v>
      </c>
      <c r="F39" s="69" t="s">
        <v>26</v>
      </c>
      <c r="G39" s="70"/>
      <c r="H39" s="69" t="s">
        <v>29</v>
      </c>
      <c r="I39" s="69" t="s">
        <v>28</v>
      </c>
      <c r="J39" s="70"/>
      <c r="K39" s="71" t="s">
        <v>39</v>
      </c>
      <c r="L39" s="69"/>
      <c r="M39" s="70"/>
      <c r="N39" s="72"/>
    </row>
    <row r="40" spans="1:14" x14ac:dyDescent="0.3">
      <c r="A40" s="20"/>
      <c r="B40" s="61"/>
      <c r="C40" s="62"/>
      <c r="D40" s="63"/>
      <c r="E40" s="64">
        <f>G40*J40</f>
        <v>0</v>
      </c>
      <c r="F40" s="69" t="s">
        <v>26</v>
      </c>
      <c r="G40" s="70"/>
      <c r="H40" s="69" t="s">
        <v>29</v>
      </c>
      <c r="I40" s="69" t="s">
        <v>28</v>
      </c>
      <c r="J40" s="70"/>
      <c r="K40" s="71" t="s">
        <v>39</v>
      </c>
      <c r="L40" s="69"/>
      <c r="M40" s="70"/>
      <c r="N40" s="72"/>
    </row>
    <row r="41" spans="1:14" x14ac:dyDescent="0.3">
      <c r="A41" s="20"/>
      <c r="B41" s="61"/>
      <c r="C41" s="62"/>
      <c r="D41" s="63"/>
      <c r="E41" s="64">
        <f>G41*J41</f>
        <v>0</v>
      </c>
      <c r="F41" s="69" t="s">
        <v>26</v>
      </c>
      <c r="G41" s="70"/>
      <c r="H41" s="69" t="s">
        <v>29</v>
      </c>
      <c r="I41" s="69" t="s">
        <v>28</v>
      </c>
      <c r="J41" s="70"/>
      <c r="K41" s="71" t="s">
        <v>39</v>
      </c>
      <c r="L41" s="69"/>
      <c r="M41" s="70"/>
      <c r="N41" s="72"/>
    </row>
    <row r="42" spans="1:14" x14ac:dyDescent="0.3">
      <c r="A42" s="20"/>
      <c r="B42" s="73" t="s">
        <v>47</v>
      </c>
      <c r="C42" s="74" t="s">
        <v>48</v>
      </c>
      <c r="D42" s="75"/>
      <c r="E42" s="76">
        <f>SUBTOTAL(9,E39:E41)</f>
        <v>0</v>
      </c>
      <c r="F42" s="77"/>
      <c r="G42" s="78"/>
      <c r="H42" s="77"/>
      <c r="I42" s="77"/>
      <c r="J42" s="78"/>
      <c r="K42" s="79"/>
      <c r="L42" s="79"/>
      <c r="M42" s="78"/>
      <c r="N42" s="80"/>
    </row>
    <row r="43" spans="1:14" x14ac:dyDescent="0.3">
      <c r="A43" s="20"/>
      <c r="B43" s="54" t="s">
        <v>12</v>
      </c>
      <c r="C43" s="55" t="s">
        <v>19</v>
      </c>
      <c r="D43" s="56"/>
      <c r="E43" s="57"/>
      <c r="F43" s="92"/>
      <c r="G43" s="92"/>
      <c r="H43" s="92"/>
      <c r="I43" s="92"/>
      <c r="J43" s="92"/>
      <c r="K43" s="92"/>
      <c r="L43" s="92"/>
      <c r="M43" s="92"/>
      <c r="N43" s="93"/>
    </row>
    <row r="44" spans="1:14" x14ac:dyDescent="0.3">
      <c r="A44" s="20"/>
      <c r="B44" s="61"/>
      <c r="C44" s="62"/>
      <c r="D44" s="63"/>
      <c r="E44" s="64">
        <f t="shared" ref="E44:E46" si="0">G44*J44*M44</f>
        <v>0</v>
      </c>
      <c r="F44" s="69" t="s">
        <v>26</v>
      </c>
      <c r="G44" s="70"/>
      <c r="H44" s="69" t="s">
        <v>29</v>
      </c>
      <c r="I44" s="69" t="s">
        <v>28</v>
      </c>
      <c r="J44" s="70"/>
      <c r="K44" s="71" t="s">
        <v>40</v>
      </c>
      <c r="L44" s="69" t="s">
        <v>28</v>
      </c>
      <c r="M44" s="70"/>
      <c r="N44" s="72" t="s">
        <v>36</v>
      </c>
    </row>
    <row r="45" spans="1:14" x14ac:dyDescent="0.3">
      <c r="A45" s="20"/>
      <c r="B45" s="61"/>
      <c r="C45" s="62"/>
      <c r="D45" s="63"/>
      <c r="E45" s="64">
        <f t="shared" si="0"/>
        <v>0</v>
      </c>
      <c r="F45" s="69" t="s">
        <v>26</v>
      </c>
      <c r="G45" s="70"/>
      <c r="H45" s="69" t="s">
        <v>29</v>
      </c>
      <c r="I45" s="69" t="s">
        <v>28</v>
      </c>
      <c r="J45" s="70"/>
      <c r="K45" s="71" t="s">
        <v>40</v>
      </c>
      <c r="L45" s="69" t="s">
        <v>28</v>
      </c>
      <c r="M45" s="70"/>
      <c r="N45" s="72" t="s">
        <v>36</v>
      </c>
    </row>
    <row r="46" spans="1:14" x14ac:dyDescent="0.3">
      <c r="A46" s="20"/>
      <c r="B46" s="61"/>
      <c r="C46" s="62"/>
      <c r="D46" s="63"/>
      <c r="E46" s="64">
        <f t="shared" si="0"/>
        <v>0</v>
      </c>
      <c r="F46" s="69" t="s">
        <v>26</v>
      </c>
      <c r="G46" s="70"/>
      <c r="H46" s="69" t="s">
        <v>29</v>
      </c>
      <c r="I46" s="69" t="s">
        <v>28</v>
      </c>
      <c r="J46" s="70"/>
      <c r="K46" s="71" t="s">
        <v>40</v>
      </c>
      <c r="L46" s="69" t="s">
        <v>28</v>
      </c>
      <c r="M46" s="70"/>
      <c r="N46" s="72" t="s">
        <v>36</v>
      </c>
    </row>
    <row r="47" spans="1:14" x14ac:dyDescent="0.3">
      <c r="A47" s="20"/>
      <c r="B47" s="73" t="s">
        <v>49</v>
      </c>
      <c r="C47" s="74" t="s">
        <v>50</v>
      </c>
      <c r="D47" s="75"/>
      <c r="E47" s="76">
        <f>SUBTOTAL(9,E44:E46)</f>
        <v>0</v>
      </c>
      <c r="F47" s="77"/>
      <c r="G47" s="78"/>
      <c r="H47" s="77"/>
      <c r="I47" s="77"/>
      <c r="J47" s="78"/>
      <c r="K47" s="79"/>
      <c r="L47" s="79"/>
      <c r="M47" s="78"/>
      <c r="N47" s="80"/>
    </row>
    <row r="48" spans="1:14" x14ac:dyDescent="0.3">
      <c r="A48" s="20"/>
      <c r="B48" s="54" t="s">
        <v>13</v>
      </c>
      <c r="C48" s="55" t="s">
        <v>20</v>
      </c>
      <c r="D48" s="56"/>
      <c r="E48" s="57"/>
      <c r="F48" s="92"/>
      <c r="G48" s="92"/>
      <c r="H48" s="92"/>
      <c r="I48" s="92"/>
      <c r="J48" s="92"/>
      <c r="K48" s="92"/>
      <c r="L48" s="92"/>
      <c r="M48" s="92"/>
      <c r="N48" s="93"/>
    </row>
    <row r="49" spans="1:14" x14ac:dyDescent="0.3">
      <c r="A49" s="20"/>
      <c r="B49" s="61"/>
      <c r="C49" s="62"/>
      <c r="D49" s="63"/>
      <c r="E49" s="64">
        <f>G49*J49</f>
        <v>0</v>
      </c>
      <c r="F49" s="69" t="s">
        <v>25</v>
      </c>
      <c r="G49" s="70"/>
      <c r="H49" s="69" t="s">
        <v>29</v>
      </c>
      <c r="I49" s="69" t="s">
        <v>27</v>
      </c>
      <c r="J49" s="70"/>
      <c r="K49" s="71" t="s">
        <v>30</v>
      </c>
      <c r="L49" s="69"/>
      <c r="M49" s="70"/>
      <c r="N49" s="72"/>
    </row>
    <row r="50" spans="1:14" x14ac:dyDescent="0.3">
      <c r="A50" s="20"/>
      <c r="B50" s="61"/>
      <c r="C50" s="62"/>
      <c r="D50" s="63"/>
      <c r="E50" s="64">
        <f>G50*J50</f>
        <v>0</v>
      </c>
      <c r="F50" s="69" t="s">
        <v>25</v>
      </c>
      <c r="G50" s="70"/>
      <c r="H50" s="69" t="s">
        <v>29</v>
      </c>
      <c r="I50" s="69" t="s">
        <v>27</v>
      </c>
      <c r="J50" s="70"/>
      <c r="K50" s="71" t="s">
        <v>30</v>
      </c>
      <c r="L50" s="69"/>
      <c r="M50" s="70"/>
      <c r="N50" s="72"/>
    </row>
    <row r="51" spans="1:14" x14ac:dyDescent="0.3">
      <c r="A51" s="20"/>
      <c r="B51" s="61"/>
      <c r="C51" s="62"/>
      <c r="D51" s="63"/>
      <c r="E51" s="64">
        <f>G51*J51</f>
        <v>0</v>
      </c>
      <c r="F51" s="69" t="s">
        <v>25</v>
      </c>
      <c r="G51" s="70"/>
      <c r="H51" s="69" t="s">
        <v>29</v>
      </c>
      <c r="I51" s="69" t="s">
        <v>27</v>
      </c>
      <c r="J51" s="70"/>
      <c r="K51" s="71" t="s">
        <v>30</v>
      </c>
      <c r="L51" s="69"/>
      <c r="M51" s="70"/>
      <c r="N51" s="72"/>
    </row>
    <row r="52" spans="1:14" x14ac:dyDescent="0.3">
      <c r="A52" s="20"/>
      <c r="B52" s="73" t="s">
        <v>51</v>
      </c>
      <c r="C52" s="74" t="s">
        <v>52</v>
      </c>
      <c r="D52" s="75"/>
      <c r="E52" s="76">
        <f>SUBTOTAL(9,E49:E51)</f>
        <v>0</v>
      </c>
      <c r="F52" s="77"/>
      <c r="G52" s="78"/>
      <c r="H52" s="77"/>
      <c r="I52" s="77"/>
      <c r="J52" s="78"/>
      <c r="K52" s="79"/>
      <c r="L52" s="79"/>
      <c r="M52" s="78"/>
      <c r="N52" s="80"/>
    </row>
    <row r="53" spans="1:14" x14ac:dyDescent="0.3">
      <c r="A53" s="20"/>
      <c r="B53" s="54" t="s">
        <v>14</v>
      </c>
      <c r="C53" s="55" t="s">
        <v>21</v>
      </c>
      <c r="D53" s="56"/>
      <c r="E53" s="57"/>
      <c r="F53" s="92"/>
      <c r="G53" s="92"/>
      <c r="H53" s="92"/>
      <c r="I53" s="92"/>
      <c r="J53" s="92"/>
      <c r="K53" s="92"/>
      <c r="L53" s="92"/>
      <c r="M53" s="92"/>
      <c r="N53" s="93"/>
    </row>
    <row r="54" spans="1:14" x14ac:dyDescent="0.3">
      <c r="A54" s="20"/>
      <c r="B54" s="61"/>
      <c r="C54" s="62"/>
      <c r="D54" s="63"/>
      <c r="E54" s="64">
        <f>G54*J54</f>
        <v>0</v>
      </c>
      <c r="F54" s="69" t="s">
        <v>26</v>
      </c>
      <c r="G54" s="70"/>
      <c r="H54" s="69" t="s">
        <v>29</v>
      </c>
      <c r="I54" s="69" t="s">
        <v>28</v>
      </c>
      <c r="J54" s="70"/>
      <c r="K54" s="71" t="s">
        <v>36</v>
      </c>
      <c r="L54" s="69"/>
      <c r="M54" s="70"/>
      <c r="N54" s="72"/>
    </row>
    <row r="55" spans="1:14" x14ac:dyDescent="0.3">
      <c r="A55" s="20"/>
      <c r="B55" s="61"/>
      <c r="C55" s="62"/>
      <c r="D55" s="63"/>
      <c r="E55" s="64">
        <f>G55*J55</f>
        <v>0</v>
      </c>
      <c r="F55" s="69" t="s">
        <v>26</v>
      </c>
      <c r="G55" s="70"/>
      <c r="H55" s="69" t="s">
        <v>29</v>
      </c>
      <c r="I55" s="69" t="s">
        <v>28</v>
      </c>
      <c r="J55" s="70"/>
      <c r="K55" s="71" t="s">
        <v>36</v>
      </c>
      <c r="L55" s="69"/>
      <c r="M55" s="70"/>
      <c r="N55" s="72"/>
    </row>
    <row r="56" spans="1:14" x14ac:dyDescent="0.3">
      <c r="A56" s="20" t="s">
        <v>62</v>
      </c>
      <c r="B56" s="61"/>
      <c r="C56" s="62"/>
      <c r="D56" s="63"/>
      <c r="E56" s="64">
        <f>G56*J56</f>
        <v>0</v>
      </c>
      <c r="F56" s="69" t="s">
        <v>26</v>
      </c>
      <c r="G56" s="70"/>
      <c r="H56" s="69" t="s">
        <v>29</v>
      </c>
      <c r="I56" s="69" t="s">
        <v>28</v>
      </c>
      <c r="J56" s="70"/>
      <c r="K56" s="71" t="s">
        <v>36</v>
      </c>
      <c r="L56" s="69"/>
      <c r="M56" s="70"/>
      <c r="N56" s="72"/>
    </row>
    <row r="57" spans="1:14" ht="12" customHeight="1" x14ac:dyDescent="0.3">
      <c r="A57" s="20"/>
      <c r="B57" s="73" t="s">
        <v>53</v>
      </c>
      <c r="C57" s="74" t="s">
        <v>54</v>
      </c>
      <c r="D57" s="75"/>
      <c r="E57" s="76">
        <f>SUBTOTAL(9,E54:E56)</f>
        <v>0</v>
      </c>
      <c r="F57" s="77"/>
      <c r="G57" s="78"/>
      <c r="H57" s="77"/>
      <c r="I57" s="77"/>
      <c r="J57" s="78"/>
      <c r="K57" s="79"/>
      <c r="L57" s="79"/>
      <c r="M57" s="78"/>
      <c r="N57" s="80"/>
    </row>
    <row r="58" spans="1:14" s="28" customFormat="1" x14ac:dyDescent="0.3">
      <c r="A58" s="157"/>
      <c r="B58" s="109" t="s">
        <v>33</v>
      </c>
      <c r="C58" s="110" t="s">
        <v>34</v>
      </c>
      <c r="D58" s="111"/>
      <c r="E58" s="112">
        <f>SUBTOTAL(9,E18:E57)</f>
        <v>0</v>
      </c>
      <c r="F58" s="113"/>
      <c r="G58" s="114"/>
      <c r="H58" s="113"/>
      <c r="I58" s="113"/>
      <c r="J58" s="114"/>
      <c r="K58" s="114"/>
      <c r="L58" s="114"/>
      <c r="M58" s="114"/>
      <c r="N58" s="115"/>
    </row>
    <row r="59" spans="1:14" s="28" customFormat="1" x14ac:dyDescent="0.3">
      <c r="A59" s="156" t="s">
        <v>99</v>
      </c>
      <c r="B59" s="54" t="s">
        <v>2</v>
      </c>
      <c r="C59" s="55" t="s">
        <v>59</v>
      </c>
      <c r="D59" s="56"/>
      <c r="E59" s="57"/>
      <c r="F59" s="92"/>
      <c r="G59" s="92"/>
      <c r="H59" s="92"/>
      <c r="I59" s="92"/>
      <c r="J59" s="92"/>
      <c r="K59" s="92"/>
      <c r="L59" s="92"/>
      <c r="M59" s="92"/>
      <c r="N59" s="93"/>
    </row>
    <row r="60" spans="1:14" s="28" customFormat="1" x14ac:dyDescent="0.3">
      <c r="A60" s="156"/>
      <c r="B60" s="61"/>
      <c r="C60" s="62"/>
      <c r="D60" s="163"/>
      <c r="E60" s="64">
        <f>G60</f>
        <v>0</v>
      </c>
      <c r="F60" s="69" t="s">
        <v>26</v>
      </c>
      <c r="G60" s="70"/>
      <c r="H60" s="69" t="s">
        <v>29</v>
      </c>
      <c r="I60" s="94" t="s">
        <v>60</v>
      </c>
      <c r="J60" s="70"/>
      <c r="K60" s="71"/>
      <c r="L60" s="69"/>
      <c r="M60" s="70"/>
      <c r="N60" s="72"/>
    </row>
    <row r="61" spans="1:14" s="28" customFormat="1" x14ac:dyDescent="0.3">
      <c r="A61" s="156"/>
      <c r="B61" s="61"/>
      <c r="C61" s="62"/>
      <c r="D61" s="163"/>
      <c r="E61" s="64">
        <f t="shared" ref="E61:E62" si="1">G61</f>
        <v>0</v>
      </c>
      <c r="F61" s="69" t="s">
        <v>26</v>
      </c>
      <c r="G61" s="70"/>
      <c r="H61" s="69" t="s">
        <v>29</v>
      </c>
      <c r="I61" s="94" t="s">
        <v>60</v>
      </c>
      <c r="J61" s="70"/>
      <c r="K61" s="71"/>
      <c r="L61" s="69"/>
      <c r="M61" s="70"/>
      <c r="N61" s="72"/>
    </row>
    <row r="62" spans="1:14" x14ac:dyDescent="0.3">
      <c r="A62" s="20"/>
      <c r="B62" s="61"/>
      <c r="C62" s="62"/>
      <c r="D62" s="63"/>
      <c r="E62" s="64">
        <f t="shared" si="1"/>
        <v>0</v>
      </c>
      <c r="F62" s="69" t="s">
        <v>26</v>
      </c>
      <c r="G62" s="70"/>
      <c r="H62" s="69" t="s">
        <v>29</v>
      </c>
      <c r="I62" s="94" t="s">
        <v>60</v>
      </c>
      <c r="J62" s="70"/>
      <c r="K62" s="71"/>
      <c r="L62" s="69"/>
      <c r="M62" s="70"/>
      <c r="N62" s="72"/>
    </row>
    <row r="63" spans="1:14" x14ac:dyDescent="0.3">
      <c r="A63" s="81"/>
      <c r="B63" s="82" t="s">
        <v>100</v>
      </c>
      <c r="C63" s="83" t="s">
        <v>101</v>
      </c>
      <c r="D63" s="84"/>
      <c r="E63" s="85">
        <f>SUBTOTAL(9,E60:E62)</f>
        <v>0</v>
      </c>
      <c r="F63" s="86"/>
      <c r="G63" s="87"/>
      <c r="H63" s="86"/>
      <c r="I63" s="86"/>
      <c r="J63" s="87"/>
      <c r="K63" s="88"/>
      <c r="L63" s="88"/>
      <c r="M63" s="87"/>
      <c r="N63" s="89"/>
    </row>
    <row r="64" spans="1:14" s="28" customFormat="1" ht="12" customHeight="1" x14ac:dyDescent="0.3">
      <c r="A64" s="121" t="s">
        <v>77</v>
      </c>
      <c r="B64" s="120"/>
      <c r="C64" s="120"/>
      <c r="D64" s="132"/>
      <c r="E64" s="116"/>
      <c r="F64" s="117"/>
      <c r="G64" s="118"/>
      <c r="H64" s="117"/>
      <c r="I64" s="117"/>
      <c r="J64" s="118"/>
      <c r="K64" s="118"/>
      <c r="L64" s="118"/>
      <c r="M64" s="118"/>
      <c r="N64" s="119"/>
    </row>
    <row r="65" spans="1:14" s="142" customFormat="1" x14ac:dyDescent="0.3">
      <c r="A65" s="137"/>
      <c r="B65" s="138"/>
      <c r="C65" s="139"/>
      <c r="D65" s="140"/>
      <c r="E65" s="106">
        <f>G65*J65</f>
        <v>0</v>
      </c>
      <c r="F65" s="69" t="s">
        <v>26</v>
      </c>
      <c r="G65" s="70"/>
      <c r="H65" s="69" t="s">
        <v>29</v>
      </c>
      <c r="I65" s="107" t="s">
        <v>28</v>
      </c>
      <c r="J65" s="108"/>
      <c r="K65" s="148" t="s">
        <v>86</v>
      </c>
      <c r="L65" s="108"/>
      <c r="M65" s="108"/>
      <c r="N65" s="141"/>
    </row>
    <row r="66" spans="1:14" s="28" customFormat="1" ht="12.5" thickBot="1" x14ac:dyDescent="0.35">
      <c r="A66" s="127" t="s">
        <v>87</v>
      </c>
      <c r="B66" s="128"/>
      <c r="C66" s="129"/>
      <c r="D66" s="130"/>
      <c r="E66" s="102">
        <f>SUBTOTAL(9,E65:E65)</f>
        <v>0</v>
      </c>
      <c r="F66" s="103"/>
      <c r="G66" s="104"/>
      <c r="H66" s="103"/>
      <c r="I66" s="103"/>
      <c r="J66" s="104"/>
      <c r="K66" s="104"/>
      <c r="L66" s="104"/>
      <c r="M66" s="104"/>
      <c r="N66" s="105"/>
    </row>
    <row r="67" spans="1:14" ht="12.5" thickTop="1" x14ac:dyDescent="0.3">
      <c r="A67" s="95" t="s">
        <v>16</v>
      </c>
      <c r="B67" s="96"/>
      <c r="C67" s="96"/>
      <c r="D67" s="131"/>
      <c r="E67" s="97">
        <f>SUBTOTAL(9,E14:E66)</f>
        <v>0</v>
      </c>
      <c r="F67" s="98"/>
      <c r="G67" s="99"/>
      <c r="H67" s="98"/>
      <c r="I67" s="98"/>
      <c r="J67" s="99"/>
      <c r="K67" s="99"/>
      <c r="L67" s="99"/>
      <c r="M67" s="99"/>
      <c r="N67" s="100"/>
    </row>
    <row r="6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E12:N12">
    <cfRule type="expression" dxfId="4" priority="1">
      <formula>$F$7="✔"</formula>
    </cfRule>
  </conditionalFormatting>
  <conditionalFormatting sqref="F7:N7">
    <cfRule type="expression" dxfId="3" priority="2">
      <formula>$F$7="✔"</formula>
    </cfRule>
  </conditionalFormatting>
  <dataValidations count="1">
    <dataValidation type="list" allowBlank="1" showInputMessage="1" showErrorMessage="1" sqref="F7" xr:uid="{C6D7CAE4-26CE-4E0F-92B4-7D005E991848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9F6AB-DF2D-4BA6-9D02-284646298392}">
  <sheetPr>
    <pageSetUpPr fitToPage="1"/>
  </sheetPr>
  <dimension ref="A1:J58"/>
  <sheetViews>
    <sheetView showGridLines="0" zoomScale="115" zoomScaleNormal="115" zoomScaleSheetLayoutView="85" workbookViewId="0"/>
  </sheetViews>
  <sheetFormatPr defaultRowHeight="12" x14ac:dyDescent="0.3"/>
  <cols>
    <col min="1" max="1" width="14.08203125" style="1" customWidth="1"/>
    <col min="2" max="2" width="2.5" style="1" bestFit="1" customWidth="1"/>
    <col min="3" max="3" width="13.25" style="1" customWidth="1"/>
    <col min="4" max="7" width="20.08203125" style="1" customWidth="1"/>
    <col min="8" max="8" width="18" style="1" customWidth="1"/>
    <col min="9" max="9" width="11.83203125" style="1" customWidth="1"/>
    <col min="10" max="10" width="12.5" style="1" customWidth="1"/>
    <col min="11" max="256" width="8.6640625" style="1"/>
    <col min="257" max="257" width="7.4140625" style="1" customWidth="1"/>
    <col min="258" max="258" width="2.5" style="1" bestFit="1" customWidth="1"/>
    <col min="259" max="260" width="13.25" style="1" customWidth="1"/>
    <col min="261" max="261" width="2.4140625" style="1" customWidth="1"/>
    <col min="262" max="262" width="11.25" style="1" customWidth="1"/>
    <col min="263" max="263" width="18.33203125" style="1" customWidth="1"/>
    <col min="264" max="264" width="11.25" style="1" customWidth="1"/>
    <col min="265" max="512" width="8.6640625" style="1"/>
    <col min="513" max="513" width="7.4140625" style="1" customWidth="1"/>
    <col min="514" max="514" width="2.5" style="1" bestFit="1" customWidth="1"/>
    <col min="515" max="516" width="13.25" style="1" customWidth="1"/>
    <col min="517" max="517" width="2.4140625" style="1" customWidth="1"/>
    <col min="518" max="518" width="11.25" style="1" customWidth="1"/>
    <col min="519" max="519" width="18.33203125" style="1" customWidth="1"/>
    <col min="520" max="520" width="11.25" style="1" customWidth="1"/>
    <col min="521" max="768" width="8.6640625" style="1"/>
    <col min="769" max="769" width="7.4140625" style="1" customWidth="1"/>
    <col min="770" max="770" width="2.5" style="1" bestFit="1" customWidth="1"/>
    <col min="771" max="772" width="13.25" style="1" customWidth="1"/>
    <col min="773" max="773" width="2.4140625" style="1" customWidth="1"/>
    <col min="774" max="774" width="11.25" style="1" customWidth="1"/>
    <col min="775" max="775" width="18.33203125" style="1" customWidth="1"/>
    <col min="776" max="776" width="11.25" style="1" customWidth="1"/>
    <col min="777" max="1024" width="8.6640625" style="1"/>
    <col min="1025" max="1025" width="7.4140625" style="1" customWidth="1"/>
    <col min="1026" max="1026" width="2.5" style="1" bestFit="1" customWidth="1"/>
    <col min="1027" max="1028" width="13.25" style="1" customWidth="1"/>
    <col min="1029" max="1029" width="2.4140625" style="1" customWidth="1"/>
    <col min="1030" max="1030" width="11.25" style="1" customWidth="1"/>
    <col min="1031" max="1031" width="18.33203125" style="1" customWidth="1"/>
    <col min="1032" max="1032" width="11.25" style="1" customWidth="1"/>
    <col min="1033" max="1280" width="8.6640625" style="1"/>
    <col min="1281" max="1281" width="7.4140625" style="1" customWidth="1"/>
    <col min="1282" max="1282" width="2.5" style="1" bestFit="1" customWidth="1"/>
    <col min="1283" max="1284" width="13.25" style="1" customWidth="1"/>
    <col min="1285" max="1285" width="2.4140625" style="1" customWidth="1"/>
    <col min="1286" max="1286" width="11.25" style="1" customWidth="1"/>
    <col min="1287" max="1287" width="18.33203125" style="1" customWidth="1"/>
    <col min="1288" max="1288" width="11.25" style="1" customWidth="1"/>
    <col min="1289" max="1536" width="8.6640625" style="1"/>
    <col min="1537" max="1537" width="7.4140625" style="1" customWidth="1"/>
    <col min="1538" max="1538" width="2.5" style="1" bestFit="1" customWidth="1"/>
    <col min="1539" max="1540" width="13.25" style="1" customWidth="1"/>
    <col min="1541" max="1541" width="2.4140625" style="1" customWidth="1"/>
    <col min="1542" max="1542" width="11.25" style="1" customWidth="1"/>
    <col min="1543" max="1543" width="18.33203125" style="1" customWidth="1"/>
    <col min="1544" max="1544" width="11.25" style="1" customWidth="1"/>
    <col min="1545" max="1792" width="8.6640625" style="1"/>
    <col min="1793" max="1793" width="7.4140625" style="1" customWidth="1"/>
    <col min="1794" max="1794" width="2.5" style="1" bestFit="1" customWidth="1"/>
    <col min="1795" max="1796" width="13.25" style="1" customWidth="1"/>
    <col min="1797" max="1797" width="2.4140625" style="1" customWidth="1"/>
    <col min="1798" max="1798" width="11.25" style="1" customWidth="1"/>
    <col min="1799" max="1799" width="18.33203125" style="1" customWidth="1"/>
    <col min="1800" max="1800" width="11.25" style="1" customWidth="1"/>
    <col min="1801" max="2048" width="8.6640625" style="1"/>
    <col min="2049" max="2049" width="7.4140625" style="1" customWidth="1"/>
    <col min="2050" max="2050" width="2.5" style="1" bestFit="1" customWidth="1"/>
    <col min="2051" max="2052" width="13.25" style="1" customWidth="1"/>
    <col min="2053" max="2053" width="2.4140625" style="1" customWidth="1"/>
    <col min="2054" max="2054" width="11.25" style="1" customWidth="1"/>
    <col min="2055" max="2055" width="18.33203125" style="1" customWidth="1"/>
    <col min="2056" max="2056" width="11.25" style="1" customWidth="1"/>
    <col min="2057" max="2304" width="8.6640625" style="1"/>
    <col min="2305" max="2305" width="7.4140625" style="1" customWidth="1"/>
    <col min="2306" max="2306" width="2.5" style="1" bestFit="1" customWidth="1"/>
    <col min="2307" max="2308" width="13.25" style="1" customWidth="1"/>
    <col min="2309" max="2309" width="2.4140625" style="1" customWidth="1"/>
    <col min="2310" max="2310" width="11.25" style="1" customWidth="1"/>
    <col min="2311" max="2311" width="18.33203125" style="1" customWidth="1"/>
    <col min="2312" max="2312" width="11.25" style="1" customWidth="1"/>
    <col min="2313" max="2560" width="8.6640625" style="1"/>
    <col min="2561" max="2561" width="7.4140625" style="1" customWidth="1"/>
    <col min="2562" max="2562" width="2.5" style="1" bestFit="1" customWidth="1"/>
    <col min="2563" max="2564" width="13.25" style="1" customWidth="1"/>
    <col min="2565" max="2565" width="2.4140625" style="1" customWidth="1"/>
    <col min="2566" max="2566" width="11.25" style="1" customWidth="1"/>
    <col min="2567" max="2567" width="18.33203125" style="1" customWidth="1"/>
    <col min="2568" max="2568" width="11.25" style="1" customWidth="1"/>
    <col min="2569" max="2816" width="8.6640625" style="1"/>
    <col min="2817" max="2817" width="7.4140625" style="1" customWidth="1"/>
    <col min="2818" max="2818" width="2.5" style="1" bestFit="1" customWidth="1"/>
    <col min="2819" max="2820" width="13.25" style="1" customWidth="1"/>
    <col min="2821" max="2821" width="2.4140625" style="1" customWidth="1"/>
    <col min="2822" max="2822" width="11.25" style="1" customWidth="1"/>
    <col min="2823" max="2823" width="18.33203125" style="1" customWidth="1"/>
    <col min="2824" max="2824" width="11.25" style="1" customWidth="1"/>
    <col min="2825" max="3072" width="8.6640625" style="1"/>
    <col min="3073" max="3073" width="7.4140625" style="1" customWidth="1"/>
    <col min="3074" max="3074" width="2.5" style="1" bestFit="1" customWidth="1"/>
    <col min="3075" max="3076" width="13.25" style="1" customWidth="1"/>
    <col min="3077" max="3077" width="2.4140625" style="1" customWidth="1"/>
    <col min="3078" max="3078" width="11.25" style="1" customWidth="1"/>
    <col min="3079" max="3079" width="18.33203125" style="1" customWidth="1"/>
    <col min="3080" max="3080" width="11.25" style="1" customWidth="1"/>
    <col min="3081" max="3328" width="8.6640625" style="1"/>
    <col min="3329" max="3329" width="7.4140625" style="1" customWidth="1"/>
    <col min="3330" max="3330" width="2.5" style="1" bestFit="1" customWidth="1"/>
    <col min="3331" max="3332" width="13.25" style="1" customWidth="1"/>
    <col min="3333" max="3333" width="2.4140625" style="1" customWidth="1"/>
    <col min="3334" max="3334" width="11.25" style="1" customWidth="1"/>
    <col min="3335" max="3335" width="18.33203125" style="1" customWidth="1"/>
    <col min="3336" max="3336" width="11.25" style="1" customWidth="1"/>
    <col min="3337" max="3584" width="8.6640625" style="1"/>
    <col min="3585" max="3585" width="7.4140625" style="1" customWidth="1"/>
    <col min="3586" max="3586" width="2.5" style="1" bestFit="1" customWidth="1"/>
    <col min="3587" max="3588" width="13.25" style="1" customWidth="1"/>
    <col min="3589" max="3589" width="2.4140625" style="1" customWidth="1"/>
    <col min="3590" max="3590" width="11.25" style="1" customWidth="1"/>
    <col min="3591" max="3591" width="18.33203125" style="1" customWidth="1"/>
    <col min="3592" max="3592" width="11.25" style="1" customWidth="1"/>
    <col min="3593" max="3840" width="8.6640625" style="1"/>
    <col min="3841" max="3841" width="7.4140625" style="1" customWidth="1"/>
    <col min="3842" max="3842" width="2.5" style="1" bestFit="1" customWidth="1"/>
    <col min="3843" max="3844" width="13.25" style="1" customWidth="1"/>
    <col min="3845" max="3845" width="2.4140625" style="1" customWidth="1"/>
    <col min="3846" max="3846" width="11.25" style="1" customWidth="1"/>
    <col min="3847" max="3847" width="18.33203125" style="1" customWidth="1"/>
    <col min="3848" max="3848" width="11.25" style="1" customWidth="1"/>
    <col min="3849" max="4096" width="8.6640625" style="1"/>
    <col min="4097" max="4097" width="7.4140625" style="1" customWidth="1"/>
    <col min="4098" max="4098" width="2.5" style="1" bestFit="1" customWidth="1"/>
    <col min="4099" max="4100" width="13.25" style="1" customWidth="1"/>
    <col min="4101" max="4101" width="2.4140625" style="1" customWidth="1"/>
    <col min="4102" max="4102" width="11.25" style="1" customWidth="1"/>
    <col min="4103" max="4103" width="18.33203125" style="1" customWidth="1"/>
    <col min="4104" max="4104" width="11.25" style="1" customWidth="1"/>
    <col min="4105" max="4352" width="8.6640625" style="1"/>
    <col min="4353" max="4353" width="7.4140625" style="1" customWidth="1"/>
    <col min="4354" max="4354" width="2.5" style="1" bestFit="1" customWidth="1"/>
    <col min="4355" max="4356" width="13.25" style="1" customWidth="1"/>
    <col min="4357" max="4357" width="2.4140625" style="1" customWidth="1"/>
    <col min="4358" max="4358" width="11.25" style="1" customWidth="1"/>
    <col min="4359" max="4359" width="18.33203125" style="1" customWidth="1"/>
    <col min="4360" max="4360" width="11.25" style="1" customWidth="1"/>
    <col min="4361" max="4608" width="8.6640625" style="1"/>
    <col min="4609" max="4609" width="7.4140625" style="1" customWidth="1"/>
    <col min="4610" max="4610" width="2.5" style="1" bestFit="1" customWidth="1"/>
    <col min="4611" max="4612" width="13.25" style="1" customWidth="1"/>
    <col min="4613" max="4613" width="2.4140625" style="1" customWidth="1"/>
    <col min="4614" max="4614" width="11.25" style="1" customWidth="1"/>
    <col min="4615" max="4615" width="18.33203125" style="1" customWidth="1"/>
    <col min="4616" max="4616" width="11.25" style="1" customWidth="1"/>
    <col min="4617" max="4864" width="8.6640625" style="1"/>
    <col min="4865" max="4865" width="7.4140625" style="1" customWidth="1"/>
    <col min="4866" max="4866" width="2.5" style="1" bestFit="1" customWidth="1"/>
    <col min="4867" max="4868" width="13.25" style="1" customWidth="1"/>
    <col min="4869" max="4869" width="2.4140625" style="1" customWidth="1"/>
    <col min="4870" max="4870" width="11.25" style="1" customWidth="1"/>
    <col min="4871" max="4871" width="18.33203125" style="1" customWidth="1"/>
    <col min="4872" max="4872" width="11.25" style="1" customWidth="1"/>
    <col min="4873" max="5120" width="8.6640625" style="1"/>
    <col min="5121" max="5121" width="7.4140625" style="1" customWidth="1"/>
    <col min="5122" max="5122" width="2.5" style="1" bestFit="1" customWidth="1"/>
    <col min="5123" max="5124" width="13.25" style="1" customWidth="1"/>
    <col min="5125" max="5125" width="2.4140625" style="1" customWidth="1"/>
    <col min="5126" max="5126" width="11.25" style="1" customWidth="1"/>
    <col min="5127" max="5127" width="18.33203125" style="1" customWidth="1"/>
    <col min="5128" max="5128" width="11.25" style="1" customWidth="1"/>
    <col min="5129" max="5376" width="8.6640625" style="1"/>
    <col min="5377" max="5377" width="7.4140625" style="1" customWidth="1"/>
    <col min="5378" max="5378" width="2.5" style="1" bestFit="1" customWidth="1"/>
    <col min="5379" max="5380" width="13.25" style="1" customWidth="1"/>
    <col min="5381" max="5381" width="2.4140625" style="1" customWidth="1"/>
    <col min="5382" max="5382" width="11.25" style="1" customWidth="1"/>
    <col min="5383" max="5383" width="18.33203125" style="1" customWidth="1"/>
    <col min="5384" max="5384" width="11.25" style="1" customWidth="1"/>
    <col min="5385" max="5632" width="8.6640625" style="1"/>
    <col min="5633" max="5633" width="7.4140625" style="1" customWidth="1"/>
    <col min="5634" max="5634" width="2.5" style="1" bestFit="1" customWidth="1"/>
    <col min="5635" max="5636" width="13.25" style="1" customWidth="1"/>
    <col min="5637" max="5637" width="2.4140625" style="1" customWidth="1"/>
    <col min="5638" max="5638" width="11.25" style="1" customWidth="1"/>
    <col min="5639" max="5639" width="18.33203125" style="1" customWidth="1"/>
    <col min="5640" max="5640" width="11.25" style="1" customWidth="1"/>
    <col min="5641" max="5888" width="8.6640625" style="1"/>
    <col min="5889" max="5889" width="7.4140625" style="1" customWidth="1"/>
    <col min="5890" max="5890" width="2.5" style="1" bestFit="1" customWidth="1"/>
    <col min="5891" max="5892" width="13.25" style="1" customWidth="1"/>
    <col min="5893" max="5893" width="2.4140625" style="1" customWidth="1"/>
    <col min="5894" max="5894" width="11.25" style="1" customWidth="1"/>
    <col min="5895" max="5895" width="18.33203125" style="1" customWidth="1"/>
    <col min="5896" max="5896" width="11.25" style="1" customWidth="1"/>
    <col min="5897" max="6144" width="8.6640625" style="1"/>
    <col min="6145" max="6145" width="7.4140625" style="1" customWidth="1"/>
    <col min="6146" max="6146" width="2.5" style="1" bestFit="1" customWidth="1"/>
    <col min="6147" max="6148" width="13.25" style="1" customWidth="1"/>
    <col min="6149" max="6149" width="2.4140625" style="1" customWidth="1"/>
    <col min="6150" max="6150" width="11.25" style="1" customWidth="1"/>
    <col min="6151" max="6151" width="18.33203125" style="1" customWidth="1"/>
    <col min="6152" max="6152" width="11.25" style="1" customWidth="1"/>
    <col min="6153" max="6400" width="8.6640625" style="1"/>
    <col min="6401" max="6401" width="7.4140625" style="1" customWidth="1"/>
    <col min="6402" max="6402" width="2.5" style="1" bestFit="1" customWidth="1"/>
    <col min="6403" max="6404" width="13.25" style="1" customWidth="1"/>
    <col min="6405" max="6405" width="2.4140625" style="1" customWidth="1"/>
    <col min="6406" max="6406" width="11.25" style="1" customWidth="1"/>
    <col min="6407" max="6407" width="18.33203125" style="1" customWidth="1"/>
    <col min="6408" max="6408" width="11.25" style="1" customWidth="1"/>
    <col min="6409" max="6656" width="8.6640625" style="1"/>
    <col min="6657" max="6657" width="7.4140625" style="1" customWidth="1"/>
    <col min="6658" max="6658" width="2.5" style="1" bestFit="1" customWidth="1"/>
    <col min="6659" max="6660" width="13.25" style="1" customWidth="1"/>
    <col min="6661" max="6661" width="2.4140625" style="1" customWidth="1"/>
    <col min="6662" max="6662" width="11.25" style="1" customWidth="1"/>
    <col min="6663" max="6663" width="18.33203125" style="1" customWidth="1"/>
    <col min="6664" max="6664" width="11.25" style="1" customWidth="1"/>
    <col min="6665" max="6912" width="8.6640625" style="1"/>
    <col min="6913" max="6913" width="7.4140625" style="1" customWidth="1"/>
    <col min="6914" max="6914" width="2.5" style="1" bestFit="1" customWidth="1"/>
    <col min="6915" max="6916" width="13.25" style="1" customWidth="1"/>
    <col min="6917" max="6917" width="2.4140625" style="1" customWidth="1"/>
    <col min="6918" max="6918" width="11.25" style="1" customWidth="1"/>
    <col min="6919" max="6919" width="18.33203125" style="1" customWidth="1"/>
    <col min="6920" max="6920" width="11.25" style="1" customWidth="1"/>
    <col min="6921" max="7168" width="8.6640625" style="1"/>
    <col min="7169" max="7169" width="7.4140625" style="1" customWidth="1"/>
    <col min="7170" max="7170" width="2.5" style="1" bestFit="1" customWidth="1"/>
    <col min="7171" max="7172" width="13.25" style="1" customWidth="1"/>
    <col min="7173" max="7173" width="2.4140625" style="1" customWidth="1"/>
    <col min="7174" max="7174" width="11.25" style="1" customWidth="1"/>
    <col min="7175" max="7175" width="18.33203125" style="1" customWidth="1"/>
    <col min="7176" max="7176" width="11.25" style="1" customWidth="1"/>
    <col min="7177" max="7424" width="8.6640625" style="1"/>
    <col min="7425" max="7425" width="7.4140625" style="1" customWidth="1"/>
    <col min="7426" max="7426" width="2.5" style="1" bestFit="1" customWidth="1"/>
    <col min="7427" max="7428" width="13.25" style="1" customWidth="1"/>
    <col min="7429" max="7429" width="2.4140625" style="1" customWidth="1"/>
    <col min="7430" max="7430" width="11.25" style="1" customWidth="1"/>
    <col min="7431" max="7431" width="18.33203125" style="1" customWidth="1"/>
    <col min="7432" max="7432" width="11.25" style="1" customWidth="1"/>
    <col min="7433" max="7680" width="8.6640625" style="1"/>
    <col min="7681" max="7681" width="7.4140625" style="1" customWidth="1"/>
    <col min="7682" max="7682" width="2.5" style="1" bestFit="1" customWidth="1"/>
    <col min="7683" max="7684" width="13.25" style="1" customWidth="1"/>
    <col min="7685" max="7685" width="2.4140625" style="1" customWidth="1"/>
    <col min="7686" max="7686" width="11.25" style="1" customWidth="1"/>
    <col min="7687" max="7687" width="18.33203125" style="1" customWidth="1"/>
    <col min="7688" max="7688" width="11.25" style="1" customWidth="1"/>
    <col min="7689" max="7936" width="8.6640625" style="1"/>
    <col min="7937" max="7937" width="7.4140625" style="1" customWidth="1"/>
    <col min="7938" max="7938" width="2.5" style="1" bestFit="1" customWidth="1"/>
    <col min="7939" max="7940" width="13.25" style="1" customWidth="1"/>
    <col min="7941" max="7941" width="2.4140625" style="1" customWidth="1"/>
    <col min="7942" max="7942" width="11.25" style="1" customWidth="1"/>
    <col min="7943" max="7943" width="18.33203125" style="1" customWidth="1"/>
    <col min="7944" max="7944" width="11.25" style="1" customWidth="1"/>
    <col min="7945" max="8192" width="8.6640625" style="1"/>
    <col min="8193" max="8193" width="7.4140625" style="1" customWidth="1"/>
    <col min="8194" max="8194" width="2.5" style="1" bestFit="1" customWidth="1"/>
    <col min="8195" max="8196" width="13.25" style="1" customWidth="1"/>
    <col min="8197" max="8197" width="2.4140625" style="1" customWidth="1"/>
    <col min="8198" max="8198" width="11.25" style="1" customWidth="1"/>
    <col min="8199" max="8199" width="18.33203125" style="1" customWidth="1"/>
    <col min="8200" max="8200" width="11.25" style="1" customWidth="1"/>
    <col min="8201" max="8448" width="8.6640625" style="1"/>
    <col min="8449" max="8449" width="7.4140625" style="1" customWidth="1"/>
    <col min="8450" max="8450" width="2.5" style="1" bestFit="1" customWidth="1"/>
    <col min="8451" max="8452" width="13.25" style="1" customWidth="1"/>
    <col min="8453" max="8453" width="2.4140625" style="1" customWidth="1"/>
    <col min="8454" max="8454" width="11.25" style="1" customWidth="1"/>
    <col min="8455" max="8455" width="18.33203125" style="1" customWidth="1"/>
    <col min="8456" max="8456" width="11.25" style="1" customWidth="1"/>
    <col min="8457" max="8704" width="8.6640625" style="1"/>
    <col min="8705" max="8705" width="7.4140625" style="1" customWidth="1"/>
    <col min="8706" max="8706" width="2.5" style="1" bestFit="1" customWidth="1"/>
    <col min="8707" max="8708" width="13.25" style="1" customWidth="1"/>
    <col min="8709" max="8709" width="2.4140625" style="1" customWidth="1"/>
    <col min="8710" max="8710" width="11.25" style="1" customWidth="1"/>
    <col min="8711" max="8711" width="18.33203125" style="1" customWidth="1"/>
    <col min="8712" max="8712" width="11.25" style="1" customWidth="1"/>
    <col min="8713" max="8960" width="8.6640625" style="1"/>
    <col min="8961" max="8961" width="7.4140625" style="1" customWidth="1"/>
    <col min="8962" max="8962" width="2.5" style="1" bestFit="1" customWidth="1"/>
    <col min="8963" max="8964" width="13.25" style="1" customWidth="1"/>
    <col min="8965" max="8965" width="2.4140625" style="1" customWidth="1"/>
    <col min="8966" max="8966" width="11.25" style="1" customWidth="1"/>
    <col min="8967" max="8967" width="18.33203125" style="1" customWidth="1"/>
    <col min="8968" max="8968" width="11.25" style="1" customWidth="1"/>
    <col min="8969" max="9216" width="8.6640625" style="1"/>
    <col min="9217" max="9217" width="7.4140625" style="1" customWidth="1"/>
    <col min="9218" max="9218" width="2.5" style="1" bestFit="1" customWidth="1"/>
    <col min="9219" max="9220" width="13.25" style="1" customWidth="1"/>
    <col min="9221" max="9221" width="2.4140625" style="1" customWidth="1"/>
    <col min="9222" max="9222" width="11.25" style="1" customWidth="1"/>
    <col min="9223" max="9223" width="18.33203125" style="1" customWidth="1"/>
    <col min="9224" max="9224" width="11.25" style="1" customWidth="1"/>
    <col min="9225" max="9472" width="8.6640625" style="1"/>
    <col min="9473" max="9473" width="7.4140625" style="1" customWidth="1"/>
    <col min="9474" max="9474" width="2.5" style="1" bestFit="1" customWidth="1"/>
    <col min="9475" max="9476" width="13.25" style="1" customWidth="1"/>
    <col min="9477" max="9477" width="2.4140625" style="1" customWidth="1"/>
    <col min="9478" max="9478" width="11.25" style="1" customWidth="1"/>
    <col min="9479" max="9479" width="18.33203125" style="1" customWidth="1"/>
    <col min="9480" max="9480" width="11.25" style="1" customWidth="1"/>
    <col min="9481" max="9728" width="8.6640625" style="1"/>
    <col min="9729" max="9729" width="7.4140625" style="1" customWidth="1"/>
    <col min="9730" max="9730" width="2.5" style="1" bestFit="1" customWidth="1"/>
    <col min="9731" max="9732" width="13.25" style="1" customWidth="1"/>
    <col min="9733" max="9733" width="2.4140625" style="1" customWidth="1"/>
    <col min="9734" max="9734" width="11.25" style="1" customWidth="1"/>
    <col min="9735" max="9735" width="18.33203125" style="1" customWidth="1"/>
    <col min="9736" max="9736" width="11.25" style="1" customWidth="1"/>
    <col min="9737" max="9984" width="8.6640625" style="1"/>
    <col min="9985" max="9985" width="7.4140625" style="1" customWidth="1"/>
    <col min="9986" max="9986" width="2.5" style="1" bestFit="1" customWidth="1"/>
    <col min="9987" max="9988" width="13.25" style="1" customWidth="1"/>
    <col min="9989" max="9989" width="2.4140625" style="1" customWidth="1"/>
    <col min="9990" max="9990" width="11.25" style="1" customWidth="1"/>
    <col min="9991" max="9991" width="18.33203125" style="1" customWidth="1"/>
    <col min="9992" max="9992" width="11.25" style="1" customWidth="1"/>
    <col min="9993" max="10240" width="8.6640625" style="1"/>
    <col min="10241" max="10241" width="7.4140625" style="1" customWidth="1"/>
    <col min="10242" max="10242" width="2.5" style="1" bestFit="1" customWidth="1"/>
    <col min="10243" max="10244" width="13.25" style="1" customWidth="1"/>
    <col min="10245" max="10245" width="2.4140625" style="1" customWidth="1"/>
    <col min="10246" max="10246" width="11.25" style="1" customWidth="1"/>
    <col min="10247" max="10247" width="18.33203125" style="1" customWidth="1"/>
    <col min="10248" max="10248" width="11.25" style="1" customWidth="1"/>
    <col min="10249" max="10496" width="8.6640625" style="1"/>
    <col min="10497" max="10497" width="7.4140625" style="1" customWidth="1"/>
    <col min="10498" max="10498" width="2.5" style="1" bestFit="1" customWidth="1"/>
    <col min="10499" max="10500" width="13.25" style="1" customWidth="1"/>
    <col min="10501" max="10501" width="2.4140625" style="1" customWidth="1"/>
    <col min="10502" max="10502" width="11.25" style="1" customWidth="1"/>
    <col min="10503" max="10503" width="18.33203125" style="1" customWidth="1"/>
    <col min="10504" max="10504" width="11.25" style="1" customWidth="1"/>
    <col min="10505" max="10752" width="8.6640625" style="1"/>
    <col min="10753" max="10753" width="7.4140625" style="1" customWidth="1"/>
    <col min="10754" max="10754" width="2.5" style="1" bestFit="1" customWidth="1"/>
    <col min="10755" max="10756" width="13.25" style="1" customWidth="1"/>
    <col min="10757" max="10757" width="2.4140625" style="1" customWidth="1"/>
    <col min="10758" max="10758" width="11.25" style="1" customWidth="1"/>
    <col min="10759" max="10759" width="18.33203125" style="1" customWidth="1"/>
    <col min="10760" max="10760" width="11.25" style="1" customWidth="1"/>
    <col min="10761" max="11008" width="8.6640625" style="1"/>
    <col min="11009" max="11009" width="7.4140625" style="1" customWidth="1"/>
    <col min="11010" max="11010" width="2.5" style="1" bestFit="1" customWidth="1"/>
    <col min="11011" max="11012" width="13.25" style="1" customWidth="1"/>
    <col min="11013" max="11013" width="2.4140625" style="1" customWidth="1"/>
    <col min="11014" max="11014" width="11.25" style="1" customWidth="1"/>
    <col min="11015" max="11015" width="18.33203125" style="1" customWidth="1"/>
    <col min="11016" max="11016" width="11.25" style="1" customWidth="1"/>
    <col min="11017" max="11264" width="8.6640625" style="1"/>
    <col min="11265" max="11265" width="7.4140625" style="1" customWidth="1"/>
    <col min="11266" max="11266" width="2.5" style="1" bestFit="1" customWidth="1"/>
    <col min="11267" max="11268" width="13.25" style="1" customWidth="1"/>
    <col min="11269" max="11269" width="2.4140625" style="1" customWidth="1"/>
    <col min="11270" max="11270" width="11.25" style="1" customWidth="1"/>
    <col min="11271" max="11271" width="18.33203125" style="1" customWidth="1"/>
    <col min="11272" max="11272" width="11.25" style="1" customWidth="1"/>
    <col min="11273" max="11520" width="8.6640625" style="1"/>
    <col min="11521" max="11521" width="7.4140625" style="1" customWidth="1"/>
    <col min="11522" max="11522" width="2.5" style="1" bestFit="1" customWidth="1"/>
    <col min="11523" max="11524" width="13.25" style="1" customWidth="1"/>
    <col min="11525" max="11525" width="2.4140625" style="1" customWidth="1"/>
    <col min="11526" max="11526" width="11.25" style="1" customWidth="1"/>
    <col min="11527" max="11527" width="18.33203125" style="1" customWidth="1"/>
    <col min="11528" max="11528" width="11.25" style="1" customWidth="1"/>
    <col min="11529" max="11776" width="8.6640625" style="1"/>
    <col min="11777" max="11777" width="7.4140625" style="1" customWidth="1"/>
    <col min="11778" max="11778" width="2.5" style="1" bestFit="1" customWidth="1"/>
    <col min="11779" max="11780" width="13.25" style="1" customWidth="1"/>
    <col min="11781" max="11781" width="2.4140625" style="1" customWidth="1"/>
    <col min="11782" max="11782" width="11.25" style="1" customWidth="1"/>
    <col min="11783" max="11783" width="18.33203125" style="1" customWidth="1"/>
    <col min="11784" max="11784" width="11.25" style="1" customWidth="1"/>
    <col min="11785" max="12032" width="8.6640625" style="1"/>
    <col min="12033" max="12033" width="7.4140625" style="1" customWidth="1"/>
    <col min="12034" max="12034" width="2.5" style="1" bestFit="1" customWidth="1"/>
    <col min="12035" max="12036" width="13.25" style="1" customWidth="1"/>
    <col min="12037" max="12037" width="2.4140625" style="1" customWidth="1"/>
    <col min="12038" max="12038" width="11.25" style="1" customWidth="1"/>
    <col min="12039" max="12039" width="18.33203125" style="1" customWidth="1"/>
    <col min="12040" max="12040" width="11.25" style="1" customWidth="1"/>
    <col min="12041" max="12288" width="8.6640625" style="1"/>
    <col min="12289" max="12289" width="7.4140625" style="1" customWidth="1"/>
    <col min="12290" max="12290" width="2.5" style="1" bestFit="1" customWidth="1"/>
    <col min="12291" max="12292" width="13.25" style="1" customWidth="1"/>
    <col min="12293" max="12293" width="2.4140625" style="1" customWidth="1"/>
    <col min="12294" max="12294" width="11.25" style="1" customWidth="1"/>
    <col min="12295" max="12295" width="18.33203125" style="1" customWidth="1"/>
    <col min="12296" max="12296" width="11.25" style="1" customWidth="1"/>
    <col min="12297" max="12544" width="8.6640625" style="1"/>
    <col min="12545" max="12545" width="7.4140625" style="1" customWidth="1"/>
    <col min="12546" max="12546" width="2.5" style="1" bestFit="1" customWidth="1"/>
    <col min="12547" max="12548" width="13.25" style="1" customWidth="1"/>
    <col min="12549" max="12549" width="2.4140625" style="1" customWidth="1"/>
    <col min="12550" max="12550" width="11.25" style="1" customWidth="1"/>
    <col min="12551" max="12551" width="18.33203125" style="1" customWidth="1"/>
    <col min="12552" max="12552" width="11.25" style="1" customWidth="1"/>
    <col min="12553" max="12800" width="8.6640625" style="1"/>
    <col min="12801" max="12801" width="7.4140625" style="1" customWidth="1"/>
    <col min="12802" max="12802" width="2.5" style="1" bestFit="1" customWidth="1"/>
    <col min="12803" max="12804" width="13.25" style="1" customWidth="1"/>
    <col min="12805" max="12805" width="2.4140625" style="1" customWidth="1"/>
    <col min="12806" max="12806" width="11.25" style="1" customWidth="1"/>
    <col min="12807" max="12807" width="18.33203125" style="1" customWidth="1"/>
    <col min="12808" max="12808" width="11.25" style="1" customWidth="1"/>
    <col min="12809" max="13056" width="8.6640625" style="1"/>
    <col min="13057" max="13057" width="7.4140625" style="1" customWidth="1"/>
    <col min="13058" max="13058" width="2.5" style="1" bestFit="1" customWidth="1"/>
    <col min="13059" max="13060" width="13.25" style="1" customWidth="1"/>
    <col min="13061" max="13061" width="2.4140625" style="1" customWidth="1"/>
    <col min="13062" max="13062" width="11.25" style="1" customWidth="1"/>
    <col min="13063" max="13063" width="18.33203125" style="1" customWidth="1"/>
    <col min="13064" max="13064" width="11.25" style="1" customWidth="1"/>
    <col min="13065" max="13312" width="8.6640625" style="1"/>
    <col min="13313" max="13313" width="7.4140625" style="1" customWidth="1"/>
    <col min="13314" max="13314" width="2.5" style="1" bestFit="1" customWidth="1"/>
    <col min="13315" max="13316" width="13.25" style="1" customWidth="1"/>
    <col min="13317" max="13317" width="2.4140625" style="1" customWidth="1"/>
    <col min="13318" max="13318" width="11.25" style="1" customWidth="1"/>
    <col min="13319" max="13319" width="18.33203125" style="1" customWidth="1"/>
    <col min="13320" max="13320" width="11.25" style="1" customWidth="1"/>
    <col min="13321" max="13568" width="8.6640625" style="1"/>
    <col min="13569" max="13569" width="7.4140625" style="1" customWidth="1"/>
    <col min="13570" max="13570" width="2.5" style="1" bestFit="1" customWidth="1"/>
    <col min="13571" max="13572" width="13.25" style="1" customWidth="1"/>
    <col min="13573" max="13573" width="2.4140625" style="1" customWidth="1"/>
    <col min="13574" max="13574" width="11.25" style="1" customWidth="1"/>
    <col min="13575" max="13575" width="18.33203125" style="1" customWidth="1"/>
    <col min="13576" max="13576" width="11.25" style="1" customWidth="1"/>
    <col min="13577" max="13824" width="8.6640625" style="1"/>
    <col min="13825" max="13825" width="7.4140625" style="1" customWidth="1"/>
    <col min="13826" max="13826" width="2.5" style="1" bestFit="1" customWidth="1"/>
    <col min="13827" max="13828" width="13.25" style="1" customWidth="1"/>
    <col min="13829" max="13829" width="2.4140625" style="1" customWidth="1"/>
    <col min="13830" max="13830" width="11.25" style="1" customWidth="1"/>
    <col min="13831" max="13831" width="18.33203125" style="1" customWidth="1"/>
    <col min="13832" max="13832" width="11.25" style="1" customWidth="1"/>
    <col min="13833" max="14080" width="8.6640625" style="1"/>
    <col min="14081" max="14081" width="7.4140625" style="1" customWidth="1"/>
    <col min="14082" max="14082" width="2.5" style="1" bestFit="1" customWidth="1"/>
    <col min="14083" max="14084" width="13.25" style="1" customWidth="1"/>
    <col min="14085" max="14085" width="2.4140625" style="1" customWidth="1"/>
    <col min="14086" max="14086" width="11.25" style="1" customWidth="1"/>
    <col min="14087" max="14087" width="18.33203125" style="1" customWidth="1"/>
    <col min="14088" max="14088" width="11.25" style="1" customWidth="1"/>
    <col min="14089" max="14336" width="8.6640625" style="1"/>
    <col min="14337" max="14337" width="7.4140625" style="1" customWidth="1"/>
    <col min="14338" max="14338" width="2.5" style="1" bestFit="1" customWidth="1"/>
    <col min="14339" max="14340" width="13.25" style="1" customWidth="1"/>
    <col min="14341" max="14341" width="2.4140625" style="1" customWidth="1"/>
    <col min="14342" max="14342" width="11.25" style="1" customWidth="1"/>
    <col min="14343" max="14343" width="18.33203125" style="1" customWidth="1"/>
    <col min="14344" max="14344" width="11.25" style="1" customWidth="1"/>
    <col min="14345" max="14592" width="8.6640625" style="1"/>
    <col min="14593" max="14593" width="7.4140625" style="1" customWidth="1"/>
    <col min="14594" max="14594" width="2.5" style="1" bestFit="1" customWidth="1"/>
    <col min="14595" max="14596" width="13.25" style="1" customWidth="1"/>
    <col min="14597" max="14597" width="2.4140625" style="1" customWidth="1"/>
    <col min="14598" max="14598" width="11.25" style="1" customWidth="1"/>
    <col min="14599" max="14599" width="18.33203125" style="1" customWidth="1"/>
    <col min="14600" max="14600" width="11.25" style="1" customWidth="1"/>
    <col min="14601" max="14848" width="8.6640625" style="1"/>
    <col min="14849" max="14849" width="7.4140625" style="1" customWidth="1"/>
    <col min="14850" max="14850" width="2.5" style="1" bestFit="1" customWidth="1"/>
    <col min="14851" max="14852" width="13.25" style="1" customWidth="1"/>
    <col min="14853" max="14853" width="2.4140625" style="1" customWidth="1"/>
    <col min="14854" max="14854" width="11.25" style="1" customWidth="1"/>
    <col min="14855" max="14855" width="18.33203125" style="1" customWidth="1"/>
    <col min="14856" max="14856" width="11.25" style="1" customWidth="1"/>
    <col min="14857" max="15104" width="8.6640625" style="1"/>
    <col min="15105" max="15105" width="7.4140625" style="1" customWidth="1"/>
    <col min="15106" max="15106" width="2.5" style="1" bestFit="1" customWidth="1"/>
    <col min="15107" max="15108" width="13.25" style="1" customWidth="1"/>
    <col min="15109" max="15109" width="2.4140625" style="1" customWidth="1"/>
    <col min="15110" max="15110" width="11.25" style="1" customWidth="1"/>
    <col min="15111" max="15111" width="18.33203125" style="1" customWidth="1"/>
    <col min="15112" max="15112" width="11.25" style="1" customWidth="1"/>
    <col min="15113" max="15360" width="8.6640625" style="1"/>
    <col min="15361" max="15361" width="7.4140625" style="1" customWidth="1"/>
    <col min="15362" max="15362" width="2.5" style="1" bestFit="1" customWidth="1"/>
    <col min="15363" max="15364" width="13.25" style="1" customWidth="1"/>
    <col min="15365" max="15365" width="2.4140625" style="1" customWidth="1"/>
    <col min="15366" max="15366" width="11.25" style="1" customWidth="1"/>
    <col min="15367" max="15367" width="18.33203125" style="1" customWidth="1"/>
    <col min="15368" max="15368" width="11.25" style="1" customWidth="1"/>
    <col min="15369" max="15616" width="8.6640625" style="1"/>
    <col min="15617" max="15617" width="7.4140625" style="1" customWidth="1"/>
    <col min="15618" max="15618" width="2.5" style="1" bestFit="1" customWidth="1"/>
    <col min="15619" max="15620" width="13.25" style="1" customWidth="1"/>
    <col min="15621" max="15621" width="2.4140625" style="1" customWidth="1"/>
    <col min="15622" max="15622" width="11.25" style="1" customWidth="1"/>
    <col min="15623" max="15623" width="18.33203125" style="1" customWidth="1"/>
    <col min="15624" max="15624" width="11.25" style="1" customWidth="1"/>
    <col min="15625" max="15872" width="8.6640625" style="1"/>
    <col min="15873" max="15873" width="7.4140625" style="1" customWidth="1"/>
    <col min="15874" max="15874" width="2.5" style="1" bestFit="1" customWidth="1"/>
    <col min="15875" max="15876" width="13.25" style="1" customWidth="1"/>
    <col min="15877" max="15877" width="2.4140625" style="1" customWidth="1"/>
    <col min="15878" max="15878" width="11.25" style="1" customWidth="1"/>
    <col min="15879" max="15879" width="18.33203125" style="1" customWidth="1"/>
    <col min="15880" max="15880" width="11.25" style="1" customWidth="1"/>
    <col min="15881" max="16128" width="8.6640625" style="1"/>
    <col min="16129" max="16129" width="7.4140625" style="1" customWidth="1"/>
    <col min="16130" max="16130" width="2.5" style="1" bestFit="1" customWidth="1"/>
    <col min="16131" max="16132" width="13.25" style="1" customWidth="1"/>
    <col min="16133" max="16133" width="2.4140625" style="1" customWidth="1"/>
    <col min="16134" max="16134" width="11.25" style="1" customWidth="1"/>
    <col min="16135" max="16135" width="18.33203125" style="1" customWidth="1"/>
    <col min="16136" max="16136" width="11.25" style="1" customWidth="1"/>
    <col min="16137" max="16384" width="8.6640625" style="1"/>
  </cols>
  <sheetData>
    <row r="1" spans="1:9" x14ac:dyDescent="0.3">
      <c r="A1" s="1" t="s">
        <v>98</v>
      </c>
      <c r="I1" s="2" t="s">
        <v>118</v>
      </c>
    </row>
    <row r="2" spans="1:9" x14ac:dyDescent="0.3">
      <c r="H2" s="2"/>
      <c r="I2" s="2"/>
    </row>
    <row r="3" spans="1:9" x14ac:dyDescent="0.3">
      <c r="E3" s="3"/>
      <c r="F3" s="3"/>
      <c r="H3" s="155"/>
      <c r="I3" s="155"/>
    </row>
    <row r="4" spans="1:9" x14ac:dyDescent="0.3">
      <c r="D4" s="3"/>
      <c r="E4" s="3"/>
      <c r="F4" s="3"/>
      <c r="G4" s="208" t="s">
        <v>108</v>
      </c>
      <c r="H4" s="208"/>
      <c r="I4" s="208"/>
    </row>
    <row r="5" spans="1:9" x14ac:dyDescent="0.3">
      <c r="E5" s="3"/>
      <c r="F5" s="3"/>
      <c r="G5" s="209" t="s">
        <v>110</v>
      </c>
      <c r="H5" s="209"/>
      <c r="I5" s="209"/>
    </row>
    <row r="6" spans="1:9" x14ac:dyDescent="0.3">
      <c r="A6" s="6" t="s">
        <v>55</v>
      </c>
      <c r="B6" s="6"/>
      <c r="C6" s="6"/>
      <c r="D6" s="3"/>
      <c r="E6" s="6"/>
      <c r="F6" s="6"/>
      <c r="G6" s="6"/>
      <c r="H6" s="6"/>
      <c r="I6" s="6"/>
    </row>
    <row r="7" spans="1:9" x14ac:dyDescent="0.3">
      <c r="A7" s="144" t="s">
        <v>119</v>
      </c>
      <c r="B7" s="145"/>
      <c r="C7" s="145"/>
      <c r="D7" s="6"/>
      <c r="E7" s="145"/>
      <c r="F7" s="145"/>
      <c r="G7" s="145"/>
      <c r="H7" s="6"/>
      <c r="I7" s="6"/>
    </row>
    <row r="8" spans="1:9" x14ac:dyDescent="0.3">
      <c r="A8" s="144" t="s">
        <v>120</v>
      </c>
      <c r="B8" s="145"/>
      <c r="C8" s="145"/>
      <c r="D8" s="145"/>
      <c r="E8" s="145"/>
      <c r="F8" s="145"/>
      <c r="G8" s="145"/>
      <c r="H8" s="6"/>
      <c r="I8" s="6"/>
    </row>
    <row r="9" spans="1:9" x14ac:dyDescent="0.3">
      <c r="A9" s="144" t="s">
        <v>113</v>
      </c>
      <c r="B9" s="145"/>
      <c r="C9" s="145"/>
      <c r="D9" s="145"/>
      <c r="E9" s="145"/>
      <c r="F9" s="145"/>
      <c r="G9" s="145"/>
      <c r="H9" s="6"/>
      <c r="I9" s="6"/>
    </row>
    <row r="10" spans="1:9" x14ac:dyDescent="0.3">
      <c r="A10" s="144" t="s">
        <v>91</v>
      </c>
      <c r="B10" s="145"/>
      <c r="C10" s="145"/>
      <c r="D10" s="145"/>
      <c r="E10" s="145"/>
      <c r="F10" s="145"/>
      <c r="G10" s="145"/>
      <c r="H10" s="6"/>
      <c r="I10" s="6"/>
    </row>
    <row r="11" spans="1:9" x14ac:dyDescent="0.3">
      <c r="A11" s="200" t="s">
        <v>127</v>
      </c>
      <c r="B11" s="201"/>
      <c r="C11" s="201"/>
      <c r="D11" s="145"/>
      <c r="E11" s="201"/>
      <c r="F11" s="201"/>
      <c r="G11" s="201"/>
      <c r="H11" s="202"/>
      <c r="I11" s="6"/>
    </row>
    <row r="12" spans="1:9" x14ac:dyDescent="0.3">
      <c r="A12" s="146" t="s">
        <v>124</v>
      </c>
      <c r="B12" s="145"/>
      <c r="C12" s="145"/>
      <c r="D12" s="145"/>
      <c r="E12" s="145"/>
      <c r="F12" s="145"/>
      <c r="G12" s="145"/>
      <c r="H12" s="6"/>
      <c r="I12" s="6"/>
    </row>
    <row r="13" spans="1:9" x14ac:dyDescent="0.3">
      <c r="A13" s="146" t="s">
        <v>128</v>
      </c>
      <c r="B13" s="145"/>
      <c r="C13" s="145"/>
      <c r="D13" s="145"/>
      <c r="E13" s="145"/>
      <c r="F13" s="145"/>
      <c r="G13" s="145"/>
      <c r="H13" s="6"/>
      <c r="I13" s="6"/>
    </row>
    <row r="14" spans="1:9" x14ac:dyDescent="0.3">
      <c r="A14" s="146" t="s">
        <v>125</v>
      </c>
      <c r="B14" s="145"/>
      <c r="C14" s="145"/>
      <c r="D14" s="146"/>
      <c r="E14" s="145"/>
      <c r="F14" s="145"/>
      <c r="G14" s="145"/>
      <c r="H14" s="6"/>
    </row>
    <row r="15" spans="1:9" ht="36.5" customHeight="1" x14ac:dyDescent="0.3">
      <c r="A15" s="239" t="s">
        <v>129</v>
      </c>
      <c r="B15" s="240"/>
      <c r="C15" s="241"/>
      <c r="D15" s="8" t="s">
        <v>83</v>
      </c>
      <c r="E15" s="194" t="s">
        <v>123</v>
      </c>
      <c r="F15" s="196" t="s">
        <v>122</v>
      </c>
      <c r="G15" s="195" t="s">
        <v>121</v>
      </c>
      <c r="H15" s="196" t="s">
        <v>23</v>
      </c>
      <c r="I15" s="199" t="s">
        <v>81</v>
      </c>
    </row>
    <row r="16" spans="1:9" ht="12" customHeight="1" x14ac:dyDescent="0.3">
      <c r="A16" s="9" t="s">
        <v>1</v>
      </c>
      <c r="B16" s="10" t="s">
        <v>2</v>
      </c>
      <c r="C16" s="11" t="s">
        <v>63</v>
      </c>
      <c r="D16" s="12">
        <f>'記載例（代表補助事業者・参加補助事業者）'!E17</f>
        <v>5375000</v>
      </c>
      <c r="E16" s="13">
        <f>D16</f>
        <v>5375000</v>
      </c>
      <c r="F16" s="13">
        <f>E16</f>
        <v>5375000</v>
      </c>
      <c r="G16" s="14">
        <v>2750000</v>
      </c>
      <c r="H16" s="124"/>
      <c r="I16" s="203" t="str">
        <f>IF(G16&gt;TRUNC(F16*2/3,0),"2/3超過","")</f>
        <v/>
      </c>
    </row>
    <row r="17" spans="1:10" ht="12" customHeight="1" x14ac:dyDescent="0.3">
      <c r="A17" s="15" t="s">
        <v>4</v>
      </c>
      <c r="B17" s="16" t="s">
        <v>5</v>
      </c>
      <c r="C17" s="17" t="s">
        <v>7</v>
      </c>
      <c r="D17" s="18">
        <f>'記載例（代表補助事業者・参加補助事業者）'!E22</f>
        <v>82500</v>
      </c>
      <c r="E17" s="19">
        <f t="shared" ref="E17:E25" si="0">D17</f>
        <v>82500</v>
      </c>
      <c r="F17" s="226">
        <f>SUM(E17:E24)</f>
        <v>1962500</v>
      </c>
      <c r="G17" s="226">
        <v>1308333</v>
      </c>
      <c r="H17" s="125"/>
      <c r="I17" s="236" t="str">
        <f>IF(G17&gt;TRUNC(F17*2/3,0),"2/3超過","")</f>
        <v/>
      </c>
    </row>
    <row r="18" spans="1:10" x14ac:dyDescent="0.3">
      <c r="A18" s="20"/>
      <c r="B18" s="21" t="s">
        <v>6</v>
      </c>
      <c r="C18" s="17" t="s">
        <v>9</v>
      </c>
      <c r="D18" s="22">
        <f>'記載例（代表補助事業者・参加補助事業者）'!E27</f>
        <v>400000</v>
      </c>
      <c r="E18" s="23">
        <f t="shared" si="0"/>
        <v>400000</v>
      </c>
      <c r="F18" s="227"/>
      <c r="G18" s="227"/>
      <c r="H18" s="125"/>
      <c r="I18" s="237"/>
    </row>
    <row r="19" spans="1:10" x14ac:dyDescent="0.3">
      <c r="A19" s="20"/>
      <c r="B19" s="21" t="s">
        <v>8</v>
      </c>
      <c r="C19" s="17" t="s">
        <v>17</v>
      </c>
      <c r="D19" s="22">
        <f>'記載例（代表補助事業者・参加補助事業者）'!E32</f>
        <v>42000</v>
      </c>
      <c r="E19" s="23">
        <f t="shared" si="0"/>
        <v>42000</v>
      </c>
      <c r="F19" s="227"/>
      <c r="G19" s="227"/>
      <c r="H19" s="125"/>
      <c r="I19" s="237"/>
    </row>
    <row r="20" spans="1:10" x14ac:dyDescent="0.3">
      <c r="A20" s="20"/>
      <c r="B20" s="21" t="s">
        <v>10</v>
      </c>
      <c r="C20" s="17" t="s">
        <v>18</v>
      </c>
      <c r="D20" s="22">
        <f>'記載例（代表補助事業者・参加補助事業者）'!E37</f>
        <v>45000</v>
      </c>
      <c r="E20" s="23">
        <f t="shared" si="0"/>
        <v>45000</v>
      </c>
      <c r="F20" s="227"/>
      <c r="G20" s="227"/>
      <c r="H20" s="125"/>
      <c r="I20" s="237"/>
    </row>
    <row r="21" spans="1:10" x14ac:dyDescent="0.3">
      <c r="A21" s="20"/>
      <c r="B21" s="21" t="s">
        <v>11</v>
      </c>
      <c r="C21" s="17" t="s">
        <v>15</v>
      </c>
      <c r="D21" s="22">
        <f>'記載例（代表補助事業者・参加補助事業者）'!E42</f>
        <v>25000</v>
      </c>
      <c r="E21" s="23">
        <f t="shared" si="0"/>
        <v>25000</v>
      </c>
      <c r="F21" s="227"/>
      <c r="G21" s="227"/>
      <c r="H21" s="125"/>
      <c r="I21" s="237"/>
    </row>
    <row r="22" spans="1:10" x14ac:dyDescent="0.3">
      <c r="A22" s="20"/>
      <c r="B22" s="21" t="s">
        <v>12</v>
      </c>
      <c r="C22" s="24" t="s">
        <v>19</v>
      </c>
      <c r="D22" s="22">
        <f>'記載例（代表補助事業者・参加補助事業者）'!E47</f>
        <v>100000</v>
      </c>
      <c r="E22" s="23">
        <f t="shared" si="0"/>
        <v>100000</v>
      </c>
      <c r="F22" s="227"/>
      <c r="G22" s="227"/>
      <c r="H22" s="125"/>
      <c r="I22" s="237"/>
    </row>
    <row r="23" spans="1:10" x14ac:dyDescent="0.3">
      <c r="A23" s="20"/>
      <c r="B23" s="25" t="s">
        <v>13</v>
      </c>
      <c r="C23" s="26" t="s">
        <v>20</v>
      </c>
      <c r="D23" s="27">
        <f>'記載例（代表補助事業者・参加補助事業者）'!E52</f>
        <v>768000</v>
      </c>
      <c r="E23" s="23">
        <f t="shared" si="0"/>
        <v>768000</v>
      </c>
      <c r="F23" s="227"/>
      <c r="G23" s="227"/>
      <c r="H23" s="126"/>
      <c r="I23" s="237"/>
    </row>
    <row r="24" spans="1:10" x14ac:dyDescent="0.3">
      <c r="A24" s="154"/>
      <c r="B24" s="158" t="s">
        <v>14</v>
      </c>
      <c r="C24" s="159" t="s">
        <v>21</v>
      </c>
      <c r="D24" s="160">
        <f>'記載例（代表補助事業者・参加補助事業者）'!E57</f>
        <v>500000</v>
      </c>
      <c r="E24" s="161">
        <f t="shared" si="0"/>
        <v>500000</v>
      </c>
      <c r="F24" s="228"/>
      <c r="G24" s="228"/>
      <c r="H24" s="162"/>
      <c r="I24" s="238"/>
    </row>
    <row r="25" spans="1:10" ht="24" x14ac:dyDescent="0.3">
      <c r="A25" s="9" t="s">
        <v>97</v>
      </c>
      <c r="B25" s="10" t="s">
        <v>2</v>
      </c>
      <c r="C25" s="188" t="s">
        <v>61</v>
      </c>
      <c r="D25" s="12">
        <f>'記載例（代表補助事業者・参加補助事業者）'!E63</f>
        <v>750000</v>
      </c>
      <c r="E25" s="13">
        <f t="shared" si="0"/>
        <v>750000</v>
      </c>
      <c r="F25" s="13">
        <f>E25</f>
        <v>750000</v>
      </c>
      <c r="G25" s="14">
        <v>750000</v>
      </c>
      <c r="H25" s="124"/>
      <c r="I25" s="203" t="str">
        <f>IF(G25&gt;TRUNC(F25*2/3,0),"2/3超過","")</f>
        <v>2/3超過</v>
      </c>
    </row>
    <row r="26" spans="1:10" s="28" customFormat="1" ht="12.5" thickBot="1" x14ac:dyDescent="0.35">
      <c r="A26" s="181" t="s">
        <v>69</v>
      </c>
      <c r="B26" s="182"/>
      <c r="C26" s="183"/>
      <c r="D26" s="184">
        <f>'記載例（代表補助事業者・参加補助事業者）'!E66</f>
        <v>500000</v>
      </c>
      <c r="E26" s="185"/>
      <c r="F26" s="186"/>
      <c r="G26" s="191"/>
      <c r="H26" s="187"/>
      <c r="I26" s="187"/>
      <c r="J26" s="153"/>
    </row>
    <row r="27" spans="1:10" ht="12.5" thickTop="1" x14ac:dyDescent="0.3">
      <c r="A27" s="29" t="s">
        <v>16</v>
      </c>
      <c r="B27" s="30"/>
      <c r="C27" s="30"/>
      <c r="D27" s="31">
        <f>SUM(D16:D26)</f>
        <v>8587500</v>
      </c>
      <c r="E27" s="31">
        <f>SUM(E16:E26)</f>
        <v>8087500</v>
      </c>
      <c r="F27" s="193">
        <f>SUM(F16:F25)</f>
        <v>8087500</v>
      </c>
      <c r="G27" s="192">
        <f>SUM(G16:G25)</f>
        <v>4808333</v>
      </c>
      <c r="H27" s="32"/>
      <c r="I27" s="204" t="str">
        <f>IF(G27&gt;TRUNC(F27*2/3,0),"2/3超過","")</f>
        <v/>
      </c>
      <c r="J27" s="197"/>
    </row>
    <row r="28" spans="1:10" ht="13.25" customHeight="1" x14ac:dyDescent="0.3">
      <c r="A28" s="33" t="s">
        <v>64</v>
      </c>
      <c r="B28" s="34" t="s">
        <v>84</v>
      </c>
      <c r="C28" s="35"/>
      <c r="D28" s="35"/>
      <c r="E28" s="35"/>
      <c r="F28" s="35"/>
      <c r="G28" s="35"/>
      <c r="H28" s="36"/>
      <c r="I28" s="36"/>
      <c r="J28" s="101"/>
    </row>
    <row r="29" spans="1:10" ht="13.25" customHeight="1" x14ac:dyDescent="0.3">
      <c r="A29" s="33"/>
      <c r="B29" s="38" t="s">
        <v>109</v>
      </c>
      <c r="C29" s="35"/>
      <c r="D29" s="35"/>
      <c r="E29" s="35"/>
      <c r="F29" s="35"/>
      <c r="G29" s="35"/>
      <c r="H29" s="36"/>
      <c r="I29" s="36"/>
    </row>
    <row r="30" spans="1:10" ht="13.25" customHeight="1" x14ac:dyDescent="0.3">
      <c r="A30" s="33" t="s">
        <v>65</v>
      </c>
      <c r="B30" s="37" t="s">
        <v>85</v>
      </c>
      <c r="C30" s="36"/>
      <c r="D30" s="36"/>
      <c r="E30" s="36"/>
      <c r="F30" s="36"/>
      <c r="G30" s="36"/>
      <c r="H30" s="36"/>
      <c r="I30" s="36"/>
    </row>
    <row r="31" spans="1:10" ht="13.25" customHeight="1" x14ac:dyDescent="0.3">
      <c r="A31" s="33"/>
      <c r="B31" s="37" t="s">
        <v>78</v>
      </c>
      <c r="C31" s="36"/>
      <c r="D31" s="36"/>
      <c r="E31" s="36"/>
      <c r="F31" s="36"/>
      <c r="G31" s="36"/>
      <c r="H31" s="36"/>
      <c r="I31" s="35"/>
    </row>
    <row r="32" spans="1:10" s="146" customFormat="1" ht="13.25" customHeight="1" x14ac:dyDescent="0.3">
      <c r="A32" s="39"/>
      <c r="B32" s="34" t="s">
        <v>92</v>
      </c>
      <c r="C32" s="35"/>
      <c r="D32" s="35"/>
      <c r="E32" s="35"/>
      <c r="F32" s="35"/>
      <c r="G32" s="35"/>
      <c r="H32" s="35"/>
      <c r="I32" s="36"/>
    </row>
    <row r="33" spans="1:10" ht="13.25" customHeight="1" x14ac:dyDescent="0.3">
      <c r="A33" s="33"/>
      <c r="B33" s="189" t="s">
        <v>117</v>
      </c>
      <c r="C33" s="36"/>
      <c r="D33" s="36"/>
      <c r="E33" s="36"/>
      <c r="F33" s="36"/>
      <c r="G33" s="36"/>
      <c r="H33" s="36"/>
      <c r="I33" s="35"/>
    </row>
    <row r="34" spans="1:10" ht="13.5" customHeight="1" x14ac:dyDescent="0.3">
      <c r="A34" s="39"/>
      <c r="B34" s="34"/>
      <c r="C34" s="35"/>
      <c r="D34" s="35"/>
      <c r="E34" s="35"/>
      <c r="F34" s="35"/>
      <c r="G34" s="35"/>
      <c r="H34" s="35"/>
      <c r="J34" s="35"/>
    </row>
    <row r="35" spans="1:10" ht="12.65" customHeight="1" x14ac:dyDescent="0.3">
      <c r="A35" s="147" t="s">
        <v>88</v>
      </c>
      <c r="I35" s="136"/>
    </row>
    <row r="36" spans="1:10" s="136" customFormat="1" ht="12.65" customHeight="1" x14ac:dyDescent="0.3">
      <c r="A36" s="144" t="s">
        <v>90</v>
      </c>
    </row>
    <row r="37" spans="1:10" s="136" customFormat="1" ht="12.5" customHeight="1" x14ac:dyDescent="0.3">
      <c r="A37" s="144" t="s">
        <v>89</v>
      </c>
      <c r="I37" s="1"/>
    </row>
    <row r="38" spans="1:10" ht="12.65" customHeight="1" x14ac:dyDescent="0.3">
      <c r="A38" s="143"/>
      <c r="I38" s="44"/>
    </row>
    <row r="39" spans="1:10" x14ac:dyDescent="0.2">
      <c r="B39" s="1" t="s">
        <v>56</v>
      </c>
      <c r="E39" s="7" t="s">
        <v>0</v>
      </c>
      <c r="F39" s="50"/>
      <c r="G39" s="44"/>
      <c r="H39" s="44"/>
      <c r="I39" s="44"/>
    </row>
    <row r="40" spans="1:10" x14ac:dyDescent="0.3">
      <c r="B40" s="40" t="s">
        <v>57</v>
      </c>
      <c r="C40" s="41"/>
      <c r="D40" s="42"/>
      <c r="E40" s="43"/>
      <c r="F40" s="190"/>
      <c r="H40" s="44"/>
      <c r="I40" s="44"/>
    </row>
    <row r="41" spans="1:10" x14ac:dyDescent="0.3">
      <c r="A41" s="45"/>
      <c r="B41" s="150" t="s">
        <v>58</v>
      </c>
      <c r="C41" s="151"/>
      <c r="D41" s="152"/>
      <c r="E41" s="43">
        <v>3001834</v>
      </c>
      <c r="F41" s="190"/>
      <c r="H41" s="44"/>
      <c r="I41" s="45"/>
    </row>
    <row r="42" spans="1:10" x14ac:dyDescent="0.3">
      <c r="A42" s="45"/>
      <c r="B42" s="150" t="s">
        <v>93</v>
      </c>
      <c r="C42" s="151"/>
      <c r="D42" s="152"/>
      <c r="E42" s="43">
        <v>0</v>
      </c>
      <c r="F42" s="122" t="s">
        <v>80</v>
      </c>
      <c r="H42" s="45"/>
      <c r="I42" s="45"/>
    </row>
    <row r="43" spans="1:10" x14ac:dyDescent="0.3">
      <c r="A43" s="45"/>
      <c r="B43" s="225" t="s">
        <v>79</v>
      </c>
      <c r="C43" s="225"/>
      <c r="D43" s="225"/>
      <c r="E43" s="43">
        <f>SUM(E40:E42)</f>
        <v>3001834</v>
      </c>
      <c r="F43" s="123" t="b">
        <f>E43=D27-G27</f>
        <v>0</v>
      </c>
      <c r="H43" s="45"/>
    </row>
    <row r="44" spans="1:10" x14ac:dyDescent="0.3">
      <c r="B44" s="146"/>
      <c r="C44" s="146"/>
      <c r="D44" s="146"/>
    </row>
    <row r="45" spans="1:10" x14ac:dyDescent="0.3">
      <c r="B45" s="146" t="s">
        <v>94</v>
      </c>
      <c r="C45" s="146"/>
      <c r="D45" s="146"/>
      <c r="I45" s="198"/>
    </row>
    <row r="46" spans="1:10" x14ac:dyDescent="0.3">
      <c r="B46" s="210"/>
      <c r="C46" s="211"/>
      <c r="D46" s="211"/>
      <c r="E46" s="211"/>
      <c r="F46" s="211"/>
      <c r="G46" s="211"/>
      <c r="H46" s="211"/>
      <c r="I46" s="212"/>
    </row>
    <row r="47" spans="1:10" x14ac:dyDescent="0.3">
      <c r="B47" s="213"/>
      <c r="C47" s="214"/>
      <c r="D47" s="214"/>
      <c r="E47" s="214"/>
      <c r="F47" s="214"/>
      <c r="G47" s="214"/>
      <c r="H47" s="214"/>
      <c r="I47" s="215"/>
    </row>
    <row r="48" spans="1:10" x14ac:dyDescent="0.3">
      <c r="B48" s="213"/>
      <c r="C48" s="214"/>
      <c r="D48" s="214"/>
      <c r="E48" s="214"/>
      <c r="F48" s="214"/>
      <c r="G48" s="214"/>
      <c r="H48" s="214"/>
      <c r="I48" s="215"/>
    </row>
    <row r="49" spans="2:9" x14ac:dyDescent="0.3">
      <c r="B49" s="213"/>
      <c r="C49" s="214"/>
      <c r="D49" s="214"/>
      <c r="E49" s="214"/>
      <c r="F49" s="214"/>
      <c r="G49" s="214"/>
      <c r="H49" s="214"/>
      <c r="I49" s="215"/>
    </row>
    <row r="50" spans="2:9" x14ac:dyDescent="0.3">
      <c r="B50" s="213"/>
      <c r="C50" s="214"/>
      <c r="D50" s="214"/>
      <c r="E50" s="214"/>
      <c r="F50" s="214"/>
      <c r="G50" s="214"/>
      <c r="H50" s="214"/>
      <c r="I50" s="215"/>
    </row>
    <row r="51" spans="2:9" x14ac:dyDescent="0.3">
      <c r="B51" s="213"/>
      <c r="C51" s="214"/>
      <c r="D51" s="214"/>
      <c r="E51" s="214"/>
      <c r="F51" s="214"/>
      <c r="G51" s="214"/>
      <c r="H51" s="214"/>
      <c r="I51" s="215"/>
    </row>
    <row r="52" spans="2:9" x14ac:dyDescent="0.3">
      <c r="B52" s="213"/>
      <c r="C52" s="214"/>
      <c r="D52" s="214"/>
      <c r="E52" s="214"/>
      <c r="F52" s="214"/>
      <c r="G52" s="214"/>
      <c r="H52" s="214"/>
      <c r="I52" s="215"/>
    </row>
    <row r="53" spans="2:9" x14ac:dyDescent="0.3">
      <c r="B53" s="213"/>
      <c r="C53" s="214"/>
      <c r="D53" s="214"/>
      <c r="E53" s="214"/>
      <c r="F53" s="214"/>
      <c r="G53" s="214"/>
      <c r="H53" s="214"/>
      <c r="I53" s="215"/>
    </row>
    <row r="54" spans="2:9" x14ac:dyDescent="0.3">
      <c r="B54" s="213"/>
      <c r="C54" s="214"/>
      <c r="D54" s="214"/>
      <c r="E54" s="214"/>
      <c r="F54" s="214"/>
      <c r="G54" s="214"/>
      <c r="H54" s="214"/>
      <c r="I54" s="215"/>
    </row>
    <row r="55" spans="2:9" x14ac:dyDescent="0.3">
      <c r="B55" s="213"/>
      <c r="C55" s="214"/>
      <c r="D55" s="214"/>
      <c r="E55" s="214"/>
      <c r="F55" s="214"/>
      <c r="G55" s="214"/>
      <c r="H55" s="214"/>
      <c r="I55" s="215"/>
    </row>
    <row r="56" spans="2:9" x14ac:dyDescent="0.3">
      <c r="B56" s="213"/>
      <c r="C56" s="214"/>
      <c r="D56" s="214"/>
      <c r="E56" s="214"/>
      <c r="F56" s="214"/>
      <c r="G56" s="214"/>
      <c r="H56" s="214"/>
      <c r="I56" s="215"/>
    </row>
    <row r="57" spans="2:9" x14ac:dyDescent="0.3">
      <c r="B57" s="213"/>
      <c r="C57" s="214"/>
      <c r="D57" s="214"/>
      <c r="E57" s="214"/>
      <c r="F57" s="214"/>
      <c r="G57" s="214"/>
      <c r="H57" s="214"/>
      <c r="I57" s="215"/>
    </row>
    <row r="58" spans="2:9" x14ac:dyDescent="0.3">
      <c r="B58" s="216"/>
      <c r="C58" s="217"/>
      <c r="D58" s="217"/>
      <c r="E58" s="217"/>
      <c r="F58" s="217"/>
      <c r="G58" s="217"/>
      <c r="H58" s="217"/>
      <c r="I58" s="218"/>
    </row>
  </sheetData>
  <mergeCells count="8">
    <mergeCell ref="B43:D43"/>
    <mergeCell ref="B46:I58"/>
    <mergeCell ref="G4:I4"/>
    <mergeCell ref="G5:I5"/>
    <mergeCell ref="I17:I24"/>
    <mergeCell ref="A15:C15"/>
    <mergeCell ref="F17:F24"/>
    <mergeCell ref="G17:G24"/>
  </mergeCells>
  <phoneticPr fontId="2"/>
  <conditionalFormatting sqref="F43">
    <cfRule type="containsText" dxfId="2" priority="1" operator="containsText" text="FALSE">
      <formula>NOT(ISERROR(SEARCH("FALSE",F43)))</formula>
    </cfRule>
  </conditionalFormatting>
  <conditionalFormatting sqref="G16:G17 G25:G27">
    <cfRule type="expression" dxfId="1" priority="2">
      <formula>$I16="2/3超過"</formula>
    </cfRule>
  </conditionalFormatting>
  <hyperlinks>
    <hyperlink ref="B29" r:id="rId1" xr:uid="{E1D768FF-2C81-4E22-B2AB-371DA00DC8D1}"/>
    <hyperlink ref="B33" r:id="rId2" xr:uid="{C36064D6-6A88-496B-9DE6-AA2AA3219F60}"/>
  </hyperlinks>
  <pageMargins left="0.70866141732283472" right="0.70866141732283472" top="0.74803149606299213" bottom="0.74803149606299213" header="0.31496062992125984" footer="0.31496062992125984"/>
  <pageSetup paperSize="9" scale="50" orientation="portrait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D9E0E-030E-490C-BD1F-9686987AC142}">
  <sheetPr>
    <pageSetUpPr fitToPage="1"/>
  </sheetPr>
  <dimension ref="A1:N68"/>
  <sheetViews>
    <sheetView showGridLines="0" zoomScale="115" zoomScaleNormal="115" zoomScaleSheetLayoutView="85" workbookViewId="0">
      <pane ySplit="12" topLeftCell="A13" activePane="bottomLeft" state="frozen"/>
      <selection activeCell="G2" sqref="G2"/>
      <selection pane="bottomLeft"/>
    </sheetView>
  </sheetViews>
  <sheetFormatPr defaultRowHeight="12" x14ac:dyDescent="0.3"/>
  <cols>
    <col min="1" max="1" width="14.08203125" style="1" customWidth="1"/>
    <col min="2" max="2" width="2.5" style="1" bestFit="1" customWidth="1"/>
    <col min="3" max="3" width="15.08203125" style="1" customWidth="1"/>
    <col min="4" max="4" width="20.08203125" style="5" customWidth="1"/>
    <col min="5" max="5" width="11.83203125" style="1" customWidth="1"/>
    <col min="6" max="6" width="2.25" style="1" bestFit="1" customWidth="1"/>
    <col min="7" max="7" width="6.33203125" style="1" customWidth="1"/>
    <col min="8" max="9" width="2.83203125" style="1" bestFit="1" customWidth="1"/>
    <col min="10" max="10" width="5.5" style="1" customWidth="1"/>
    <col min="11" max="12" width="4.4140625" style="1" customWidth="1"/>
    <col min="13" max="13" width="5.5" style="1" customWidth="1"/>
    <col min="14" max="14" width="2.75" style="1" customWidth="1"/>
    <col min="15" max="262" width="8.75" style="1"/>
    <col min="263" max="263" width="7.4140625" style="1" customWidth="1"/>
    <col min="264" max="264" width="2.5" style="1" bestFit="1" customWidth="1"/>
    <col min="265" max="266" width="13.25" style="1" customWidth="1"/>
    <col min="267" max="267" width="2.4140625" style="1" customWidth="1"/>
    <col min="268" max="268" width="11.25" style="1" customWidth="1"/>
    <col min="269" max="269" width="18.33203125" style="1" customWidth="1"/>
    <col min="270" max="270" width="11.25" style="1" customWidth="1"/>
    <col min="271" max="518" width="8.75" style="1"/>
    <col min="519" max="519" width="7.4140625" style="1" customWidth="1"/>
    <col min="520" max="520" width="2.5" style="1" bestFit="1" customWidth="1"/>
    <col min="521" max="522" width="13.25" style="1" customWidth="1"/>
    <col min="523" max="523" width="2.4140625" style="1" customWidth="1"/>
    <col min="524" max="524" width="11.25" style="1" customWidth="1"/>
    <col min="525" max="525" width="18.33203125" style="1" customWidth="1"/>
    <col min="526" max="526" width="11.25" style="1" customWidth="1"/>
    <col min="527" max="774" width="8.75" style="1"/>
    <col min="775" max="775" width="7.4140625" style="1" customWidth="1"/>
    <col min="776" max="776" width="2.5" style="1" bestFit="1" customWidth="1"/>
    <col min="777" max="778" width="13.25" style="1" customWidth="1"/>
    <col min="779" max="779" width="2.4140625" style="1" customWidth="1"/>
    <col min="780" max="780" width="11.25" style="1" customWidth="1"/>
    <col min="781" max="781" width="18.33203125" style="1" customWidth="1"/>
    <col min="782" max="782" width="11.25" style="1" customWidth="1"/>
    <col min="783" max="1030" width="8.75" style="1"/>
    <col min="1031" max="1031" width="7.4140625" style="1" customWidth="1"/>
    <col min="1032" max="1032" width="2.5" style="1" bestFit="1" customWidth="1"/>
    <col min="1033" max="1034" width="13.25" style="1" customWidth="1"/>
    <col min="1035" max="1035" width="2.4140625" style="1" customWidth="1"/>
    <col min="1036" max="1036" width="11.25" style="1" customWidth="1"/>
    <col min="1037" max="1037" width="18.33203125" style="1" customWidth="1"/>
    <col min="1038" max="1038" width="11.25" style="1" customWidth="1"/>
    <col min="1039" max="1286" width="8.75" style="1"/>
    <col min="1287" max="1287" width="7.4140625" style="1" customWidth="1"/>
    <col min="1288" max="1288" width="2.5" style="1" bestFit="1" customWidth="1"/>
    <col min="1289" max="1290" width="13.25" style="1" customWidth="1"/>
    <col min="1291" max="1291" width="2.4140625" style="1" customWidth="1"/>
    <col min="1292" max="1292" width="11.25" style="1" customWidth="1"/>
    <col min="1293" max="1293" width="18.33203125" style="1" customWidth="1"/>
    <col min="1294" max="1294" width="11.25" style="1" customWidth="1"/>
    <col min="1295" max="1542" width="8.75" style="1"/>
    <col min="1543" max="1543" width="7.4140625" style="1" customWidth="1"/>
    <col min="1544" max="1544" width="2.5" style="1" bestFit="1" customWidth="1"/>
    <col min="1545" max="1546" width="13.25" style="1" customWidth="1"/>
    <col min="1547" max="1547" width="2.4140625" style="1" customWidth="1"/>
    <col min="1548" max="1548" width="11.25" style="1" customWidth="1"/>
    <col min="1549" max="1549" width="18.33203125" style="1" customWidth="1"/>
    <col min="1550" max="1550" width="11.25" style="1" customWidth="1"/>
    <col min="1551" max="1798" width="8.75" style="1"/>
    <col min="1799" max="1799" width="7.4140625" style="1" customWidth="1"/>
    <col min="1800" max="1800" width="2.5" style="1" bestFit="1" customWidth="1"/>
    <col min="1801" max="1802" width="13.25" style="1" customWidth="1"/>
    <col min="1803" max="1803" width="2.4140625" style="1" customWidth="1"/>
    <col min="1804" max="1804" width="11.25" style="1" customWidth="1"/>
    <col min="1805" max="1805" width="18.33203125" style="1" customWidth="1"/>
    <col min="1806" max="1806" width="11.25" style="1" customWidth="1"/>
    <col min="1807" max="2054" width="8.75" style="1"/>
    <col min="2055" max="2055" width="7.4140625" style="1" customWidth="1"/>
    <col min="2056" max="2056" width="2.5" style="1" bestFit="1" customWidth="1"/>
    <col min="2057" max="2058" width="13.25" style="1" customWidth="1"/>
    <col min="2059" max="2059" width="2.4140625" style="1" customWidth="1"/>
    <col min="2060" max="2060" width="11.25" style="1" customWidth="1"/>
    <col min="2061" max="2061" width="18.33203125" style="1" customWidth="1"/>
    <col min="2062" max="2062" width="11.25" style="1" customWidth="1"/>
    <col min="2063" max="2310" width="8.75" style="1"/>
    <col min="2311" max="2311" width="7.4140625" style="1" customWidth="1"/>
    <col min="2312" max="2312" width="2.5" style="1" bestFit="1" customWidth="1"/>
    <col min="2313" max="2314" width="13.25" style="1" customWidth="1"/>
    <col min="2315" max="2315" width="2.4140625" style="1" customWidth="1"/>
    <col min="2316" max="2316" width="11.25" style="1" customWidth="1"/>
    <col min="2317" max="2317" width="18.33203125" style="1" customWidth="1"/>
    <col min="2318" max="2318" width="11.25" style="1" customWidth="1"/>
    <col min="2319" max="2566" width="8.75" style="1"/>
    <col min="2567" max="2567" width="7.4140625" style="1" customWidth="1"/>
    <col min="2568" max="2568" width="2.5" style="1" bestFit="1" customWidth="1"/>
    <col min="2569" max="2570" width="13.25" style="1" customWidth="1"/>
    <col min="2571" max="2571" width="2.4140625" style="1" customWidth="1"/>
    <col min="2572" max="2572" width="11.25" style="1" customWidth="1"/>
    <col min="2573" max="2573" width="18.33203125" style="1" customWidth="1"/>
    <col min="2574" max="2574" width="11.25" style="1" customWidth="1"/>
    <col min="2575" max="2822" width="8.75" style="1"/>
    <col min="2823" max="2823" width="7.4140625" style="1" customWidth="1"/>
    <col min="2824" max="2824" width="2.5" style="1" bestFit="1" customWidth="1"/>
    <col min="2825" max="2826" width="13.25" style="1" customWidth="1"/>
    <col min="2827" max="2827" width="2.4140625" style="1" customWidth="1"/>
    <col min="2828" max="2828" width="11.25" style="1" customWidth="1"/>
    <col min="2829" max="2829" width="18.33203125" style="1" customWidth="1"/>
    <col min="2830" max="2830" width="11.25" style="1" customWidth="1"/>
    <col min="2831" max="3078" width="8.75" style="1"/>
    <col min="3079" max="3079" width="7.4140625" style="1" customWidth="1"/>
    <col min="3080" max="3080" width="2.5" style="1" bestFit="1" customWidth="1"/>
    <col min="3081" max="3082" width="13.25" style="1" customWidth="1"/>
    <col min="3083" max="3083" width="2.4140625" style="1" customWidth="1"/>
    <col min="3084" max="3084" width="11.25" style="1" customWidth="1"/>
    <col min="3085" max="3085" width="18.33203125" style="1" customWidth="1"/>
    <col min="3086" max="3086" width="11.25" style="1" customWidth="1"/>
    <col min="3087" max="3334" width="8.75" style="1"/>
    <col min="3335" max="3335" width="7.4140625" style="1" customWidth="1"/>
    <col min="3336" max="3336" width="2.5" style="1" bestFit="1" customWidth="1"/>
    <col min="3337" max="3338" width="13.25" style="1" customWidth="1"/>
    <col min="3339" max="3339" width="2.4140625" style="1" customWidth="1"/>
    <col min="3340" max="3340" width="11.25" style="1" customWidth="1"/>
    <col min="3341" max="3341" width="18.33203125" style="1" customWidth="1"/>
    <col min="3342" max="3342" width="11.25" style="1" customWidth="1"/>
    <col min="3343" max="3590" width="8.75" style="1"/>
    <col min="3591" max="3591" width="7.4140625" style="1" customWidth="1"/>
    <col min="3592" max="3592" width="2.5" style="1" bestFit="1" customWidth="1"/>
    <col min="3593" max="3594" width="13.25" style="1" customWidth="1"/>
    <col min="3595" max="3595" width="2.4140625" style="1" customWidth="1"/>
    <col min="3596" max="3596" width="11.25" style="1" customWidth="1"/>
    <col min="3597" max="3597" width="18.33203125" style="1" customWidth="1"/>
    <col min="3598" max="3598" width="11.25" style="1" customWidth="1"/>
    <col min="3599" max="3846" width="8.75" style="1"/>
    <col min="3847" max="3847" width="7.4140625" style="1" customWidth="1"/>
    <col min="3848" max="3848" width="2.5" style="1" bestFit="1" customWidth="1"/>
    <col min="3849" max="3850" width="13.25" style="1" customWidth="1"/>
    <col min="3851" max="3851" width="2.4140625" style="1" customWidth="1"/>
    <col min="3852" max="3852" width="11.25" style="1" customWidth="1"/>
    <col min="3853" max="3853" width="18.33203125" style="1" customWidth="1"/>
    <col min="3854" max="3854" width="11.25" style="1" customWidth="1"/>
    <col min="3855" max="4102" width="8.75" style="1"/>
    <col min="4103" max="4103" width="7.4140625" style="1" customWidth="1"/>
    <col min="4104" max="4104" width="2.5" style="1" bestFit="1" customWidth="1"/>
    <col min="4105" max="4106" width="13.25" style="1" customWidth="1"/>
    <col min="4107" max="4107" width="2.4140625" style="1" customWidth="1"/>
    <col min="4108" max="4108" width="11.25" style="1" customWidth="1"/>
    <col min="4109" max="4109" width="18.33203125" style="1" customWidth="1"/>
    <col min="4110" max="4110" width="11.25" style="1" customWidth="1"/>
    <col min="4111" max="4358" width="8.75" style="1"/>
    <col min="4359" max="4359" width="7.4140625" style="1" customWidth="1"/>
    <col min="4360" max="4360" width="2.5" style="1" bestFit="1" customWidth="1"/>
    <col min="4361" max="4362" width="13.25" style="1" customWidth="1"/>
    <col min="4363" max="4363" width="2.4140625" style="1" customWidth="1"/>
    <col min="4364" max="4364" width="11.25" style="1" customWidth="1"/>
    <col min="4365" max="4365" width="18.33203125" style="1" customWidth="1"/>
    <col min="4366" max="4366" width="11.25" style="1" customWidth="1"/>
    <col min="4367" max="4614" width="8.75" style="1"/>
    <col min="4615" max="4615" width="7.4140625" style="1" customWidth="1"/>
    <col min="4616" max="4616" width="2.5" style="1" bestFit="1" customWidth="1"/>
    <col min="4617" max="4618" width="13.25" style="1" customWidth="1"/>
    <col min="4619" max="4619" width="2.4140625" style="1" customWidth="1"/>
    <col min="4620" max="4620" width="11.25" style="1" customWidth="1"/>
    <col min="4621" max="4621" width="18.33203125" style="1" customWidth="1"/>
    <col min="4622" max="4622" width="11.25" style="1" customWidth="1"/>
    <col min="4623" max="4870" width="8.75" style="1"/>
    <col min="4871" max="4871" width="7.4140625" style="1" customWidth="1"/>
    <col min="4872" max="4872" width="2.5" style="1" bestFit="1" customWidth="1"/>
    <col min="4873" max="4874" width="13.25" style="1" customWidth="1"/>
    <col min="4875" max="4875" width="2.4140625" style="1" customWidth="1"/>
    <col min="4876" max="4876" width="11.25" style="1" customWidth="1"/>
    <col min="4877" max="4877" width="18.33203125" style="1" customWidth="1"/>
    <col min="4878" max="4878" width="11.25" style="1" customWidth="1"/>
    <col min="4879" max="5126" width="8.75" style="1"/>
    <col min="5127" max="5127" width="7.4140625" style="1" customWidth="1"/>
    <col min="5128" max="5128" width="2.5" style="1" bestFit="1" customWidth="1"/>
    <col min="5129" max="5130" width="13.25" style="1" customWidth="1"/>
    <col min="5131" max="5131" width="2.4140625" style="1" customWidth="1"/>
    <col min="5132" max="5132" width="11.25" style="1" customWidth="1"/>
    <col min="5133" max="5133" width="18.33203125" style="1" customWidth="1"/>
    <col min="5134" max="5134" width="11.25" style="1" customWidth="1"/>
    <col min="5135" max="5382" width="8.75" style="1"/>
    <col min="5383" max="5383" width="7.4140625" style="1" customWidth="1"/>
    <col min="5384" max="5384" width="2.5" style="1" bestFit="1" customWidth="1"/>
    <col min="5385" max="5386" width="13.25" style="1" customWidth="1"/>
    <col min="5387" max="5387" width="2.4140625" style="1" customWidth="1"/>
    <col min="5388" max="5388" width="11.25" style="1" customWidth="1"/>
    <col min="5389" max="5389" width="18.33203125" style="1" customWidth="1"/>
    <col min="5390" max="5390" width="11.25" style="1" customWidth="1"/>
    <col min="5391" max="5638" width="8.75" style="1"/>
    <col min="5639" max="5639" width="7.4140625" style="1" customWidth="1"/>
    <col min="5640" max="5640" width="2.5" style="1" bestFit="1" customWidth="1"/>
    <col min="5641" max="5642" width="13.25" style="1" customWidth="1"/>
    <col min="5643" max="5643" width="2.4140625" style="1" customWidth="1"/>
    <col min="5644" max="5644" width="11.25" style="1" customWidth="1"/>
    <col min="5645" max="5645" width="18.33203125" style="1" customWidth="1"/>
    <col min="5646" max="5646" width="11.25" style="1" customWidth="1"/>
    <col min="5647" max="5894" width="8.75" style="1"/>
    <col min="5895" max="5895" width="7.4140625" style="1" customWidth="1"/>
    <col min="5896" max="5896" width="2.5" style="1" bestFit="1" customWidth="1"/>
    <col min="5897" max="5898" width="13.25" style="1" customWidth="1"/>
    <col min="5899" max="5899" width="2.4140625" style="1" customWidth="1"/>
    <col min="5900" max="5900" width="11.25" style="1" customWidth="1"/>
    <col min="5901" max="5901" width="18.33203125" style="1" customWidth="1"/>
    <col min="5902" max="5902" width="11.25" style="1" customWidth="1"/>
    <col min="5903" max="6150" width="8.75" style="1"/>
    <col min="6151" max="6151" width="7.4140625" style="1" customWidth="1"/>
    <col min="6152" max="6152" width="2.5" style="1" bestFit="1" customWidth="1"/>
    <col min="6153" max="6154" width="13.25" style="1" customWidth="1"/>
    <col min="6155" max="6155" width="2.4140625" style="1" customWidth="1"/>
    <col min="6156" max="6156" width="11.25" style="1" customWidth="1"/>
    <col min="6157" max="6157" width="18.33203125" style="1" customWidth="1"/>
    <col min="6158" max="6158" width="11.25" style="1" customWidth="1"/>
    <col min="6159" max="6406" width="8.75" style="1"/>
    <col min="6407" max="6407" width="7.4140625" style="1" customWidth="1"/>
    <col min="6408" max="6408" width="2.5" style="1" bestFit="1" customWidth="1"/>
    <col min="6409" max="6410" width="13.25" style="1" customWidth="1"/>
    <col min="6411" max="6411" width="2.4140625" style="1" customWidth="1"/>
    <col min="6412" max="6412" width="11.25" style="1" customWidth="1"/>
    <col min="6413" max="6413" width="18.33203125" style="1" customWidth="1"/>
    <col min="6414" max="6414" width="11.25" style="1" customWidth="1"/>
    <col min="6415" max="6662" width="8.75" style="1"/>
    <col min="6663" max="6663" width="7.4140625" style="1" customWidth="1"/>
    <col min="6664" max="6664" width="2.5" style="1" bestFit="1" customWidth="1"/>
    <col min="6665" max="6666" width="13.25" style="1" customWidth="1"/>
    <col min="6667" max="6667" width="2.4140625" style="1" customWidth="1"/>
    <col min="6668" max="6668" width="11.25" style="1" customWidth="1"/>
    <col min="6669" max="6669" width="18.33203125" style="1" customWidth="1"/>
    <col min="6670" max="6670" width="11.25" style="1" customWidth="1"/>
    <col min="6671" max="6918" width="8.75" style="1"/>
    <col min="6919" max="6919" width="7.4140625" style="1" customWidth="1"/>
    <col min="6920" max="6920" width="2.5" style="1" bestFit="1" customWidth="1"/>
    <col min="6921" max="6922" width="13.25" style="1" customWidth="1"/>
    <col min="6923" max="6923" width="2.4140625" style="1" customWidth="1"/>
    <col min="6924" max="6924" width="11.25" style="1" customWidth="1"/>
    <col min="6925" max="6925" width="18.33203125" style="1" customWidth="1"/>
    <col min="6926" max="6926" width="11.25" style="1" customWidth="1"/>
    <col min="6927" max="7174" width="8.75" style="1"/>
    <col min="7175" max="7175" width="7.4140625" style="1" customWidth="1"/>
    <col min="7176" max="7176" width="2.5" style="1" bestFit="1" customWidth="1"/>
    <col min="7177" max="7178" width="13.25" style="1" customWidth="1"/>
    <col min="7179" max="7179" width="2.4140625" style="1" customWidth="1"/>
    <col min="7180" max="7180" width="11.25" style="1" customWidth="1"/>
    <col min="7181" max="7181" width="18.33203125" style="1" customWidth="1"/>
    <col min="7182" max="7182" width="11.25" style="1" customWidth="1"/>
    <col min="7183" max="7430" width="8.75" style="1"/>
    <col min="7431" max="7431" width="7.4140625" style="1" customWidth="1"/>
    <col min="7432" max="7432" width="2.5" style="1" bestFit="1" customWidth="1"/>
    <col min="7433" max="7434" width="13.25" style="1" customWidth="1"/>
    <col min="7435" max="7435" width="2.4140625" style="1" customWidth="1"/>
    <col min="7436" max="7436" width="11.25" style="1" customWidth="1"/>
    <col min="7437" max="7437" width="18.33203125" style="1" customWidth="1"/>
    <col min="7438" max="7438" width="11.25" style="1" customWidth="1"/>
    <col min="7439" max="7686" width="8.75" style="1"/>
    <col min="7687" max="7687" width="7.4140625" style="1" customWidth="1"/>
    <col min="7688" max="7688" width="2.5" style="1" bestFit="1" customWidth="1"/>
    <col min="7689" max="7690" width="13.25" style="1" customWidth="1"/>
    <col min="7691" max="7691" width="2.4140625" style="1" customWidth="1"/>
    <col min="7692" max="7692" width="11.25" style="1" customWidth="1"/>
    <col min="7693" max="7693" width="18.33203125" style="1" customWidth="1"/>
    <col min="7694" max="7694" width="11.25" style="1" customWidth="1"/>
    <col min="7695" max="7942" width="8.75" style="1"/>
    <col min="7943" max="7943" width="7.4140625" style="1" customWidth="1"/>
    <col min="7944" max="7944" width="2.5" style="1" bestFit="1" customWidth="1"/>
    <col min="7945" max="7946" width="13.25" style="1" customWidth="1"/>
    <col min="7947" max="7947" width="2.4140625" style="1" customWidth="1"/>
    <col min="7948" max="7948" width="11.25" style="1" customWidth="1"/>
    <col min="7949" max="7949" width="18.33203125" style="1" customWidth="1"/>
    <col min="7950" max="7950" width="11.25" style="1" customWidth="1"/>
    <col min="7951" max="8198" width="8.75" style="1"/>
    <col min="8199" max="8199" width="7.4140625" style="1" customWidth="1"/>
    <col min="8200" max="8200" width="2.5" style="1" bestFit="1" customWidth="1"/>
    <col min="8201" max="8202" width="13.25" style="1" customWidth="1"/>
    <col min="8203" max="8203" width="2.4140625" style="1" customWidth="1"/>
    <col min="8204" max="8204" width="11.25" style="1" customWidth="1"/>
    <col min="8205" max="8205" width="18.33203125" style="1" customWidth="1"/>
    <col min="8206" max="8206" width="11.25" style="1" customWidth="1"/>
    <col min="8207" max="8454" width="8.75" style="1"/>
    <col min="8455" max="8455" width="7.4140625" style="1" customWidth="1"/>
    <col min="8456" max="8456" width="2.5" style="1" bestFit="1" customWidth="1"/>
    <col min="8457" max="8458" width="13.25" style="1" customWidth="1"/>
    <col min="8459" max="8459" width="2.4140625" style="1" customWidth="1"/>
    <col min="8460" max="8460" width="11.25" style="1" customWidth="1"/>
    <col min="8461" max="8461" width="18.33203125" style="1" customWidth="1"/>
    <col min="8462" max="8462" width="11.25" style="1" customWidth="1"/>
    <col min="8463" max="8710" width="8.75" style="1"/>
    <col min="8711" max="8711" width="7.4140625" style="1" customWidth="1"/>
    <col min="8712" max="8712" width="2.5" style="1" bestFit="1" customWidth="1"/>
    <col min="8713" max="8714" width="13.25" style="1" customWidth="1"/>
    <col min="8715" max="8715" width="2.4140625" style="1" customWidth="1"/>
    <col min="8716" max="8716" width="11.25" style="1" customWidth="1"/>
    <col min="8717" max="8717" width="18.33203125" style="1" customWidth="1"/>
    <col min="8718" max="8718" width="11.25" style="1" customWidth="1"/>
    <col min="8719" max="8966" width="8.75" style="1"/>
    <col min="8967" max="8967" width="7.4140625" style="1" customWidth="1"/>
    <col min="8968" max="8968" width="2.5" style="1" bestFit="1" customWidth="1"/>
    <col min="8969" max="8970" width="13.25" style="1" customWidth="1"/>
    <col min="8971" max="8971" width="2.4140625" style="1" customWidth="1"/>
    <col min="8972" max="8972" width="11.25" style="1" customWidth="1"/>
    <col min="8973" max="8973" width="18.33203125" style="1" customWidth="1"/>
    <col min="8974" max="8974" width="11.25" style="1" customWidth="1"/>
    <col min="8975" max="9222" width="8.75" style="1"/>
    <col min="9223" max="9223" width="7.4140625" style="1" customWidth="1"/>
    <col min="9224" max="9224" width="2.5" style="1" bestFit="1" customWidth="1"/>
    <col min="9225" max="9226" width="13.25" style="1" customWidth="1"/>
    <col min="9227" max="9227" width="2.4140625" style="1" customWidth="1"/>
    <col min="9228" max="9228" width="11.25" style="1" customWidth="1"/>
    <col min="9229" max="9229" width="18.33203125" style="1" customWidth="1"/>
    <col min="9230" max="9230" width="11.25" style="1" customWidth="1"/>
    <col min="9231" max="9478" width="8.75" style="1"/>
    <col min="9479" max="9479" width="7.4140625" style="1" customWidth="1"/>
    <col min="9480" max="9480" width="2.5" style="1" bestFit="1" customWidth="1"/>
    <col min="9481" max="9482" width="13.25" style="1" customWidth="1"/>
    <col min="9483" max="9483" width="2.4140625" style="1" customWidth="1"/>
    <col min="9484" max="9484" width="11.25" style="1" customWidth="1"/>
    <col min="9485" max="9485" width="18.33203125" style="1" customWidth="1"/>
    <col min="9486" max="9486" width="11.25" style="1" customWidth="1"/>
    <col min="9487" max="9734" width="8.75" style="1"/>
    <col min="9735" max="9735" width="7.4140625" style="1" customWidth="1"/>
    <col min="9736" max="9736" width="2.5" style="1" bestFit="1" customWidth="1"/>
    <col min="9737" max="9738" width="13.25" style="1" customWidth="1"/>
    <col min="9739" max="9739" width="2.4140625" style="1" customWidth="1"/>
    <col min="9740" max="9740" width="11.25" style="1" customWidth="1"/>
    <col min="9741" max="9741" width="18.33203125" style="1" customWidth="1"/>
    <col min="9742" max="9742" width="11.25" style="1" customWidth="1"/>
    <col min="9743" max="9990" width="8.75" style="1"/>
    <col min="9991" max="9991" width="7.4140625" style="1" customWidth="1"/>
    <col min="9992" max="9992" width="2.5" style="1" bestFit="1" customWidth="1"/>
    <col min="9993" max="9994" width="13.25" style="1" customWidth="1"/>
    <col min="9995" max="9995" width="2.4140625" style="1" customWidth="1"/>
    <col min="9996" max="9996" width="11.25" style="1" customWidth="1"/>
    <col min="9997" max="9997" width="18.33203125" style="1" customWidth="1"/>
    <col min="9998" max="9998" width="11.25" style="1" customWidth="1"/>
    <col min="9999" max="10246" width="8.75" style="1"/>
    <col min="10247" max="10247" width="7.4140625" style="1" customWidth="1"/>
    <col min="10248" max="10248" width="2.5" style="1" bestFit="1" customWidth="1"/>
    <col min="10249" max="10250" width="13.25" style="1" customWidth="1"/>
    <col min="10251" max="10251" width="2.4140625" style="1" customWidth="1"/>
    <col min="10252" max="10252" width="11.25" style="1" customWidth="1"/>
    <col min="10253" max="10253" width="18.33203125" style="1" customWidth="1"/>
    <col min="10254" max="10254" width="11.25" style="1" customWidth="1"/>
    <col min="10255" max="10502" width="8.75" style="1"/>
    <col min="10503" max="10503" width="7.4140625" style="1" customWidth="1"/>
    <col min="10504" max="10504" width="2.5" style="1" bestFit="1" customWidth="1"/>
    <col min="10505" max="10506" width="13.25" style="1" customWidth="1"/>
    <col min="10507" max="10507" width="2.4140625" style="1" customWidth="1"/>
    <col min="10508" max="10508" width="11.25" style="1" customWidth="1"/>
    <col min="10509" max="10509" width="18.33203125" style="1" customWidth="1"/>
    <col min="10510" max="10510" width="11.25" style="1" customWidth="1"/>
    <col min="10511" max="10758" width="8.75" style="1"/>
    <col min="10759" max="10759" width="7.4140625" style="1" customWidth="1"/>
    <col min="10760" max="10760" width="2.5" style="1" bestFit="1" customWidth="1"/>
    <col min="10761" max="10762" width="13.25" style="1" customWidth="1"/>
    <col min="10763" max="10763" width="2.4140625" style="1" customWidth="1"/>
    <col min="10764" max="10764" width="11.25" style="1" customWidth="1"/>
    <col min="10765" max="10765" width="18.33203125" style="1" customWidth="1"/>
    <col min="10766" max="10766" width="11.25" style="1" customWidth="1"/>
    <col min="10767" max="11014" width="8.75" style="1"/>
    <col min="11015" max="11015" width="7.4140625" style="1" customWidth="1"/>
    <col min="11016" max="11016" width="2.5" style="1" bestFit="1" customWidth="1"/>
    <col min="11017" max="11018" width="13.25" style="1" customWidth="1"/>
    <col min="11019" max="11019" width="2.4140625" style="1" customWidth="1"/>
    <col min="11020" max="11020" width="11.25" style="1" customWidth="1"/>
    <col min="11021" max="11021" width="18.33203125" style="1" customWidth="1"/>
    <col min="11022" max="11022" width="11.25" style="1" customWidth="1"/>
    <col min="11023" max="11270" width="8.75" style="1"/>
    <col min="11271" max="11271" width="7.4140625" style="1" customWidth="1"/>
    <col min="11272" max="11272" width="2.5" style="1" bestFit="1" customWidth="1"/>
    <col min="11273" max="11274" width="13.25" style="1" customWidth="1"/>
    <col min="11275" max="11275" width="2.4140625" style="1" customWidth="1"/>
    <col min="11276" max="11276" width="11.25" style="1" customWidth="1"/>
    <col min="11277" max="11277" width="18.33203125" style="1" customWidth="1"/>
    <col min="11278" max="11278" width="11.25" style="1" customWidth="1"/>
    <col min="11279" max="11526" width="8.75" style="1"/>
    <col min="11527" max="11527" width="7.4140625" style="1" customWidth="1"/>
    <col min="11528" max="11528" width="2.5" style="1" bestFit="1" customWidth="1"/>
    <col min="11529" max="11530" width="13.25" style="1" customWidth="1"/>
    <col min="11531" max="11531" width="2.4140625" style="1" customWidth="1"/>
    <col min="11532" max="11532" width="11.25" style="1" customWidth="1"/>
    <col min="11533" max="11533" width="18.33203125" style="1" customWidth="1"/>
    <col min="11534" max="11534" width="11.25" style="1" customWidth="1"/>
    <col min="11535" max="11782" width="8.75" style="1"/>
    <col min="11783" max="11783" width="7.4140625" style="1" customWidth="1"/>
    <col min="11784" max="11784" width="2.5" style="1" bestFit="1" customWidth="1"/>
    <col min="11785" max="11786" width="13.25" style="1" customWidth="1"/>
    <col min="11787" max="11787" width="2.4140625" style="1" customWidth="1"/>
    <col min="11788" max="11788" width="11.25" style="1" customWidth="1"/>
    <col min="11789" max="11789" width="18.33203125" style="1" customWidth="1"/>
    <col min="11790" max="11790" width="11.25" style="1" customWidth="1"/>
    <col min="11791" max="12038" width="8.75" style="1"/>
    <col min="12039" max="12039" width="7.4140625" style="1" customWidth="1"/>
    <col min="12040" max="12040" width="2.5" style="1" bestFit="1" customWidth="1"/>
    <col min="12041" max="12042" width="13.25" style="1" customWidth="1"/>
    <col min="12043" max="12043" width="2.4140625" style="1" customWidth="1"/>
    <col min="12044" max="12044" width="11.25" style="1" customWidth="1"/>
    <col min="12045" max="12045" width="18.33203125" style="1" customWidth="1"/>
    <col min="12046" max="12046" width="11.25" style="1" customWidth="1"/>
    <col min="12047" max="12294" width="8.75" style="1"/>
    <col min="12295" max="12295" width="7.4140625" style="1" customWidth="1"/>
    <col min="12296" max="12296" width="2.5" style="1" bestFit="1" customWidth="1"/>
    <col min="12297" max="12298" width="13.25" style="1" customWidth="1"/>
    <col min="12299" max="12299" width="2.4140625" style="1" customWidth="1"/>
    <col min="12300" max="12300" width="11.25" style="1" customWidth="1"/>
    <col min="12301" max="12301" width="18.33203125" style="1" customWidth="1"/>
    <col min="12302" max="12302" width="11.25" style="1" customWidth="1"/>
    <col min="12303" max="12550" width="8.75" style="1"/>
    <col min="12551" max="12551" width="7.4140625" style="1" customWidth="1"/>
    <col min="12552" max="12552" width="2.5" style="1" bestFit="1" customWidth="1"/>
    <col min="12553" max="12554" width="13.25" style="1" customWidth="1"/>
    <col min="12555" max="12555" width="2.4140625" style="1" customWidth="1"/>
    <col min="12556" max="12556" width="11.25" style="1" customWidth="1"/>
    <col min="12557" max="12557" width="18.33203125" style="1" customWidth="1"/>
    <col min="12558" max="12558" width="11.25" style="1" customWidth="1"/>
    <col min="12559" max="12806" width="8.75" style="1"/>
    <col min="12807" max="12807" width="7.4140625" style="1" customWidth="1"/>
    <col min="12808" max="12808" width="2.5" style="1" bestFit="1" customWidth="1"/>
    <col min="12809" max="12810" width="13.25" style="1" customWidth="1"/>
    <col min="12811" max="12811" width="2.4140625" style="1" customWidth="1"/>
    <col min="12812" max="12812" width="11.25" style="1" customWidth="1"/>
    <col min="12813" max="12813" width="18.33203125" style="1" customWidth="1"/>
    <col min="12814" max="12814" width="11.25" style="1" customWidth="1"/>
    <col min="12815" max="13062" width="8.75" style="1"/>
    <col min="13063" max="13063" width="7.4140625" style="1" customWidth="1"/>
    <col min="13064" max="13064" width="2.5" style="1" bestFit="1" customWidth="1"/>
    <col min="13065" max="13066" width="13.25" style="1" customWidth="1"/>
    <col min="13067" max="13067" width="2.4140625" style="1" customWidth="1"/>
    <col min="13068" max="13068" width="11.25" style="1" customWidth="1"/>
    <col min="13069" max="13069" width="18.33203125" style="1" customWidth="1"/>
    <col min="13070" max="13070" width="11.25" style="1" customWidth="1"/>
    <col min="13071" max="13318" width="8.75" style="1"/>
    <col min="13319" max="13319" width="7.4140625" style="1" customWidth="1"/>
    <col min="13320" max="13320" width="2.5" style="1" bestFit="1" customWidth="1"/>
    <col min="13321" max="13322" width="13.25" style="1" customWidth="1"/>
    <col min="13323" max="13323" width="2.4140625" style="1" customWidth="1"/>
    <col min="13324" max="13324" width="11.25" style="1" customWidth="1"/>
    <col min="13325" max="13325" width="18.33203125" style="1" customWidth="1"/>
    <col min="13326" max="13326" width="11.25" style="1" customWidth="1"/>
    <col min="13327" max="13574" width="8.75" style="1"/>
    <col min="13575" max="13575" width="7.4140625" style="1" customWidth="1"/>
    <col min="13576" max="13576" width="2.5" style="1" bestFit="1" customWidth="1"/>
    <col min="13577" max="13578" width="13.25" style="1" customWidth="1"/>
    <col min="13579" max="13579" width="2.4140625" style="1" customWidth="1"/>
    <col min="13580" max="13580" width="11.25" style="1" customWidth="1"/>
    <col min="13581" max="13581" width="18.33203125" style="1" customWidth="1"/>
    <col min="13582" max="13582" width="11.25" style="1" customWidth="1"/>
    <col min="13583" max="13830" width="8.75" style="1"/>
    <col min="13831" max="13831" width="7.4140625" style="1" customWidth="1"/>
    <col min="13832" max="13832" width="2.5" style="1" bestFit="1" customWidth="1"/>
    <col min="13833" max="13834" width="13.25" style="1" customWidth="1"/>
    <col min="13835" max="13835" width="2.4140625" style="1" customWidth="1"/>
    <col min="13836" max="13836" width="11.25" style="1" customWidth="1"/>
    <col min="13837" max="13837" width="18.33203125" style="1" customWidth="1"/>
    <col min="13838" max="13838" width="11.25" style="1" customWidth="1"/>
    <col min="13839" max="14086" width="8.75" style="1"/>
    <col min="14087" max="14087" width="7.4140625" style="1" customWidth="1"/>
    <col min="14088" max="14088" width="2.5" style="1" bestFit="1" customWidth="1"/>
    <col min="14089" max="14090" width="13.25" style="1" customWidth="1"/>
    <col min="14091" max="14091" width="2.4140625" style="1" customWidth="1"/>
    <col min="14092" max="14092" width="11.25" style="1" customWidth="1"/>
    <col min="14093" max="14093" width="18.33203125" style="1" customWidth="1"/>
    <col min="14094" max="14094" width="11.25" style="1" customWidth="1"/>
    <col min="14095" max="14342" width="8.75" style="1"/>
    <col min="14343" max="14343" width="7.4140625" style="1" customWidth="1"/>
    <col min="14344" max="14344" width="2.5" style="1" bestFit="1" customWidth="1"/>
    <col min="14345" max="14346" width="13.25" style="1" customWidth="1"/>
    <col min="14347" max="14347" width="2.4140625" style="1" customWidth="1"/>
    <col min="14348" max="14348" width="11.25" style="1" customWidth="1"/>
    <col min="14349" max="14349" width="18.33203125" style="1" customWidth="1"/>
    <col min="14350" max="14350" width="11.25" style="1" customWidth="1"/>
    <col min="14351" max="14598" width="8.75" style="1"/>
    <col min="14599" max="14599" width="7.4140625" style="1" customWidth="1"/>
    <col min="14600" max="14600" width="2.5" style="1" bestFit="1" customWidth="1"/>
    <col min="14601" max="14602" width="13.25" style="1" customWidth="1"/>
    <col min="14603" max="14603" width="2.4140625" style="1" customWidth="1"/>
    <col min="14604" max="14604" width="11.25" style="1" customWidth="1"/>
    <col min="14605" max="14605" width="18.33203125" style="1" customWidth="1"/>
    <col min="14606" max="14606" width="11.25" style="1" customWidth="1"/>
    <col min="14607" max="14854" width="8.75" style="1"/>
    <col min="14855" max="14855" width="7.4140625" style="1" customWidth="1"/>
    <col min="14856" max="14856" width="2.5" style="1" bestFit="1" customWidth="1"/>
    <col min="14857" max="14858" width="13.25" style="1" customWidth="1"/>
    <col min="14859" max="14859" width="2.4140625" style="1" customWidth="1"/>
    <col min="14860" max="14860" width="11.25" style="1" customWidth="1"/>
    <col min="14861" max="14861" width="18.33203125" style="1" customWidth="1"/>
    <col min="14862" max="14862" width="11.25" style="1" customWidth="1"/>
    <col min="14863" max="15110" width="8.75" style="1"/>
    <col min="15111" max="15111" width="7.4140625" style="1" customWidth="1"/>
    <col min="15112" max="15112" width="2.5" style="1" bestFit="1" customWidth="1"/>
    <col min="15113" max="15114" width="13.25" style="1" customWidth="1"/>
    <col min="15115" max="15115" width="2.4140625" style="1" customWidth="1"/>
    <col min="15116" max="15116" width="11.25" style="1" customWidth="1"/>
    <col min="15117" max="15117" width="18.33203125" style="1" customWidth="1"/>
    <col min="15118" max="15118" width="11.25" style="1" customWidth="1"/>
    <col min="15119" max="15366" width="8.75" style="1"/>
    <col min="15367" max="15367" width="7.4140625" style="1" customWidth="1"/>
    <col min="15368" max="15368" width="2.5" style="1" bestFit="1" customWidth="1"/>
    <col min="15369" max="15370" width="13.25" style="1" customWidth="1"/>
    <col min="15371" max="15371" width="2.4140625" style="1" customWidth="1"/>
    <col min="15372" max="15372" width="11.25" style="1" customWidth="1"/>
    <col min="15373" max="15373" width="18.33203125" style="1" customWidth="1"/>
    <col min="15374" max="15374" width="11.25" style="1" customWidth="1"/>
    <col min="15375" max="15622" width="8.75" style="1"/>
    <col min="15623" max="15623" width="7.4140625" style="1" customWidth="1"/>
    <col min="15624" max="15624" width="2.5" style="1" bestFit="1" customWidth="1"/>
    <col min="15625" max="15626" width="13.25" style="1" customWidth="1"/>
    <col min="15627" max="15627" width="2.4140625" style="1" customWidth="1"/>
    <col min="15628" max="15628" width="11.25" style="1" customWidth="1"/>
    <col min="15629" max="15629" width="18.33203125" style="1" customWidth="1"/>
    <col min="15630" max="15630" width="11.25" style="1" customWidth="1"/>
    <col min="15631" max="15878" width="8.75" style="1"/>
    <col min="15879" max="15879" width="7.4140625" style="1" customWidth="1"/>
    <col min="15880" max="15880" width="2.5" style="1" bestFit="1" customWidth="1"/>
    <col min="15881" max="15882" width="13.25" style="1" customWidth="1"/>
    <col min="15883" max="15883" width="2.4140625" style="1" customWidth="1"/>
    <col min="15884" max="15884" width="11.25" style="1" customWidth="1"/>
    <col min="15885" max="15885" width="18.33203125" style="1" customWidth="1"/>
    <col min="15886" max="15886" width="11.25" style="1" customWidth="1"/>
    <col min="15887" max="16134" width="8.75" style="1"/>
    <col min="16135" max="16135" width="7.4140625" style="1" customWidth="1"/>
    <col min="16136" max="16136" width="2.5" style="1" bestFit="1" customWidth="1"/>
    <col min="16137" max="16138" width="13.25" style="1" customWidth="1"/>
    <col min="16139" max="16139" width="2.4140625" style="1" customWidth="1"/>
    <col min="16140" max="16140" width="11.25" style="1" customWidth="1"/>
    <col min="16141" max="16141" width="18.33203125" style="1" customWidth="1"/>
    <col min="16142" max="16142" width="11.25" style="1" customWidth="1"/>
    <col min="16143" max="16384" width="8.75" style="1"/>
  </cols>
  <sheetData>
    <row r="1" spans="1:14" x14ac:dyDescent="0.3">
      <c r="A1" s="1" t="s">
        <v>98</v>
      </c>
      <c r="N1" s="2" t="s">
        <v>118</v>
      </c>
    </row>
    <row r="2" spans="1:14" x14ac:dyDescent="0.3">
      <c r="D2" s="46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x14ac:dyDescent="0.3">
      <c r="E4" s="4" t="s">
        <v>130</v>
      </c>
      <c r="F4" s="4"/>
      <c r="G4" s="4"/>
      <c r="H4" s="4"/>
      <c r="I4" s="4"/>
      <c r="J4" s="4"/>
      <c r="K4" s="4"/>
      <c r="L4" s="4"/>
      <c r="M4" s="4"/>
      <c r="N4" s="49"/>
    </row>
    <row r="5" spans="1:14" x14ac:dyDescent="0.3">
      <c r="E5" s="46"/>
      <c r="F5" s="46" t="s">
        <v>131</v>
      </c>
      <c r="G5" s="46"/>
      <c r="H5" s="46"/>
      <c r="I5" s="46"/>
      <c r="J5" s="46"/>
      <c r="K5" s="46"/>
      <c r="L5" s="46"/>
      <c r="M5" s="46"/>
      <c r="N5" s="48"/>
    </row>
    <row r="6" spans="1:14" x14ac:dyDescent="0.3">
      <c r="E6" s="46"/>
      <c r="F6" s="1" t="s">
        <v>133</v>
      </c>
      <c r="H6" s="46"/>
      <c r="J6" s="46"/>
      <c r="K6" s="46"/>
      <c r="L6" s="46"/>
      <c r="M6" s="46"/>
      <c r="N6" s="48"/>
    </row>
    <row r="7" spans="1:14" x14ac:dyDescent="0.3">
      <c r="D7" s="46"/>
      <c r="E7" s="3"/>
      <c r="F7" s="207"/>
      <c r="G7" s="233" t="s">
        <v>126</v>
      </c>
      <c r="H7" s="234"/>
      <c r="I7" s="234"/>
      <c r="J7" s="234"/>
      <c r="K7" s="234"/>
      <c r="L7" s="234"/>
      <c r="M7" s="234"/>
      <c r="N7" s="235"/>
    </row>
    <row r="8" spans="1:14" x14ac:dyDescent="0.3">
      <c r="A8" s="229" t="s">
        <v>115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</row>
    <row r="9" spans="1:14" x14ac:dyDescent="0.3">
      <c r="A9" s="144" t="s">
        <v>116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3">
      <c r="A10" s="1" t="s">
        <v>71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N11" s="50" t="s">
        <v>0</v>
      </c>
    </row>
    <row r="12" spans="1:14" ht="12" customHeight="1" x14ac:dyDescent="0.3">
      <c r="A12" s="230" t="s">
        <v>22</v>
      </c>
      <c r="B12" s="231"/>
      <c r="C12" s="232"/>
      <c r="D12" s="51" t="s">
        <v>24</v>
      </c>
      <c r="E12" s="52" t="s">
        <v>95</v>
      </c>
      <c r="F12" s="231" t="s">
        <v>96</v>
      </c>
      <c r="G12" s="231"/>
      <c r="H12" s="231"/>
      <c r="I12" s="231"/>
      <c r="J12" s="231"/>
      <c r="K12" s="231"/>
      <c r="L12" s="231"/>
      <c r="M12" s="231"/>
      <c r="N12" s="232"/>
    </row>
    <row r="13" spans="1:14" ht="12" customHeight="1" x14ac:dyDescent="0.3">
      <c r="A13" s="53" t="s">
        <v>1</v>
      </c>
      <c r="B13" s="54" t="s">
        <v>2</v>
      </c>
      <c r="C13" s="55" t="s">
        <v>3</v>
      </c>
      <c r="D13" s="56"/>
      <c r="E13" s="57"/>
      <c r="F13" s="58"/>
      <c r="G13" s="58"/>
      <c r="H13" s="58"/>
      <c r="I13" s="58"/>
      <c r="J13" s="58"/>
      <c r="K13" s="58"/>
      <c r="L13" s="58"/>
      <c r="M13" s="58"/>
      <c r="N13" s="59"/>
    </row>
    <row r="14" spans="1:14" x14ac:dyDescent="0.3">
      <c r="A14" s="60"/>
      <c r="B14" s="61"/>
      <c r="C14" s="62"/>
      <c r="D14" s="133" t="s">
        <v>72</v>
      </c>
      <c r="E14" s="64">
        <f>G14*J14</f>
        <v>2000000</v>
      </c>
      <c r="F14" s="65" t="s">
        <v>26</v>
      </c>
      <c r="G14" s="66">
        <v>2000</v>
      </c>
      <c r="H14" s="65" t="s">
        <v>29</v>
      </c>
      <c r="I14" s="65" t="s">
        <v>27</v>
      </c>
      <c r="J14" s="134">
        <v>1000</v>
      </c>
      <c r="K14" s="67" t="s">
        <v>30</v>
      </c>
      <c r="L14" s="67"/>
      <c r="M14" s="134"/>
      <c r="N14" s="174"/>
    </row>
    <row r="15" spans="1:14" x14ac:dyDescent="0.3">
      <c r="A15" s="60"/>
      <c r="B15" s="61"/>
      <c r="C15" s="62"/>
      <c r="D15" s="133" t="s">
        <v>72</v>
      </c>
      <c r="E15" s="64">
        <f>G15*J15</f>
        <v>1875000</v>
      </c>
      <c r="F15" s="69" t="s">
        <v>26</v>
      </c>
      <c r="G15" s="70">
        <v>2500</v>
      </c>
      <c r="H15" s="69" t="s">
        <v>29</v>
      </c>
      <c r="I15" s="69" t="s">
        <v>27</v>
      </c>
      <c r="J15" s="135">
        <v>750</v>
      </c>
      <c r="K15" s="71" t="s">
        <v>30</v>
      </c>
      <c r="L15" s="71"/>
      <c r="M15" s="135"/>
      <c r="N15" s="175"/>
    </row>
    <row r="16" spans="1:14" x14ac:dyDescent="0.3">
      <c r="A16" s="60"/>
      <c r="B16" s="61"/>
      <c r="C16" s="62"/>
      <c r="D16" s="133" t="s">
        <v>72</v>
      </c>
      <c r="E16" s="64">
        <f>G16*J16</f>
        <v>1500000</v>
      </c>
      <c r="F16" s="69" t="s">
        <v>26</v>
      </c>
      <c r="G16" s="70">
        <v>3000</v>
      </c>
      <c r="H16" s="69" t="s">
        <v>29</v>
      </c>
      <c r="I16" s="69" t="s">
        <v>27</v>
      </c>
      <c r="J16" s="135">
        <v>500</v>
      </c>
      <c r="K16" s="71" t="s">
        <v>30</v>
      </c>
      <c r="L16" s="71"/>
      <c r="M16" s="135"/>
      <c r="N16" s="175"/>
    </row>
    <row r="17" spans="1:14" x14ac:dyDescent="0.3">
      <c r="A17" s="81"/>
      <c r="B17" s="82" t="s">
        <v>32</v>
      </c>
      <c r="C17" s="83" t="s">
        <v>31</v>
      </c>
      <c r="D17" s="165"/>
      <c r="E17" s="85">
        <f>SUBTOTAL(9,E14:E16)</f>
        <v>5375000</v>
      </c>
      <c r="F17" s="86"/>
      <c r="G17" s="87"/>
      <c r="H17" s="86"/>
      <c r="I17" s="86"/>
      <c r="J17" s="172"/>
      <c r="K17" s="88"/>
      <c r="L17" s="88"/>
      <c r="M17" s="172"/>
      <c r="N17" s="177"/>
    </row>
    <row r="18" spans="1:14" ht="12" customHeight="1" x14ac:dyDescent="0.3">
      <c r="A18" s="15" t="s">
        <v>4</v>
      </c>
      <c r="B18" s="54" t="s">
        <v>5</v>
      </c>
      <c r="C18" s="55" t="s">
        <v>7</v>
      </c>
      <c r="D18" s="166"/>
      <c r="E18" s="57"/>
      <c r="F18" s="90"/>
      <c r="G18" s="90"/>
      <c r="H18" s="90"/>
      <c r="I18" s="90"/>
      <c r="J18" s="173"/>
      <c r="K18" s="90"/>
      <c r="L18" s="90"/>
      <c r="M18" s="173"/>
      <c r="N18" s="178"/>
    </row>
    <row r="19" spans="1:14" x14ac:dyDescent="0.3">
      <c r="A19" s="15"/>
      <c r="B19" s="61"/>
      <c r="C19" s="62"/>
      <c r="D19" s="133" t="s">
        <v>103</v>
      </c>
      <c r="E19" s="64">
        <f>G19*J19*M19</f>
        <v>30000</v>
      </c>
      <c r="F19" s="65" t="s">
        <v>26</v>
      </c>
      <c r="G19" s="66">
        <v>1000</v>
      </c>
      <c r="H19" s="65" t="s">
        <v>29</v>
      </c>
      <c r="I19" s="65" t="s">
        <v>27</v>
      </c>
      <c r="J19" s="134">
        <v>3</v>
      </c>
      <c r="K19" s="67" t="s">
        <v>35</v>
      </c>
      <c r="L19" s="65" t="s">
        <v>27</v>
      </c>
      <c r="M19" s="134">
        <v>10</v>
      </c>
      <c r="N19" s="174" t="s">
        <v>36</v>
      </c>
    </row>
    <row r="20" spans="1:14" x14ac:dyDescent="0.3">
      <c r="A20" s="15"/>
      <c r="B20" s="61"/>
      <c r="C20" s="62"/>
      <c r="D20" s="133" t="s">
        <v>104</v>
      </c>
      <c r="E20" s="64">
        <f>G20*J20*M20</f>
        <v>30000</v>
      </c>
      <c r="F20" s="69" t="s">
        <v>26</v>
      </c>
      <c r="G20" s="70">
        <v>2000</v>
      </c>
      <c r="H20" s="69" t="s">
        <v>29</v>
      </c>
      <c r="I20" s="69" t="s">
        <v>27</v>
      </c>
      <c r="J20" s="135">
        <v>3</v>
      </c>
      <c r="K20" s="71" t="s">
        <v>35</v>
      </c>
      <c r="L20" s="69" t="s">
        <v>27</v>
      </c>
      <c r="M20" s="135">
        <v>5</v>
      </c>
      <c r="N20" s="175" t="s">
        <v>36</v>
      </c>
    </row>
    <row r="21" spans="1:14" x14ac:dyDescent="0.3">
      <c r="A21" s="15"/>
      <c r="B21" s="61"/>
      <c r="C21" s="62"/>
      <c r="D21" s="133" t="s">
        <v>73</v>
      </c>
      <c r="E21" s="64">
        <f>G21*J21*M21</f>
        <v>22500</v>
      </c>
      <c r="F21" s="69" t="s">
        <v>26</v>
      </c>
      <c r="G21" s="70">
        <v>1500</v>
      </c>
      <c r="H21" s="69" t="s">
        <v>29</v>
      </c>
      <c r="I21" s="69" t="s">
        <v>27</v>
      </c>
      <c r="J21" s="135">
        <v>3</v>
      </c>
      <c r="K21" s="71" t="s">
        <v>35</v>
      </c>
      <c r="L21" s="69" t="s">
        <v>27</v>
      </c>
      <c r="M21" s="135">
        <v>5</v>
      </c>
      <c r="N21" s="175" t="s">
        <v>36</v>
      </c>
    </row>
    <row r="22" spans="1:14" x14ac:dyDescent="0.3">
      <c r="A22" s="15"/>
      <c r="B22" s="73" t="s">
        <v>37</v>
      </c>
      <c r="C22" s="74" t="s">
        <v>38</v>
      </c>
      <c r="D22" s="164"/>
      <c r="E22" s="76">
        <f>SUBTOTAL(9,E19:E21)</f>
        <v>82500</v>
      </c>
      <c r="F22" s="77"/>
      <c r="G22" s="78"/>
      <c r="H22" s="77"/>
      <c r="I22" s="77"/>
      <c r="J22" s="169"/>
      <c r="K22" s="79"/>
      <c r="L22" s="79"/>
      <c r="M22" s="169"/>
      <c r="N22" s="176"/>
    </row>
    <row r="23" spans="1:14" x14ac:dyDescent="0.3">
      <c r="A23" s="20"/>
      <c r="B23" s="54" t="s">
        <v>6</v>
      </c>
      <c r="C23" s="55" t="s">
        <v>9</v>
      </c>
      <c r="D23" s="166"/>
      <c r="E23" s="57"/>
      <c r="F23" s="92"/>
      <c r="G23" s="92"/>
      <c r="H23" s="92"/>
      <c r="I23" s="92"/>
      <c r="J23" s="170"/>
      <c r="K23" s="92"/>
      <c r="L23" s="92"/>
      <c r="M23" s="170"/>
      <c r="N23" s="179"/>
    </row>
    <row r="24" spans="1:14" x14ac:dyDescent="0.3">
      <c r="A24" s="20"/>
      <c r="B24" s="61"/>
      <c r="C24" s="62"/>
      <c r="D24" s="133" t="s">
        <v>74</v>
      </c>
      <c r="E24" s="64">
        <f>G24*J24</f>
        <v>400000</v>
      </c>
      <c r="F24" s="69" t="s">
        <v>26</v>
      </c>
      <c r="G24" s="135">
        <v>100000</v>
      </c>
      <c r="H24" s="69" t="s">
        <v>29</v>
      </c>
      <c r="I24" s="69" t="s">
        <v>27</v>
      </c>
      <c r="J24" s="135">
        <v>4</v>
      </c>
      <c r="K24" s="71" t="s">
        <v>36</v>
      </c>
      <c r="L24" s="69"/>
      <c r="M24" s="135"/>
      <c r="N24" s="175"/>
    </row>
    <row r="25" spans="1:14" x14ac:dyDescent="0.3">
      <c r="A25" s="20"/>
      <c r="B25" s="61"/>
      <c r="C25" s="62"/>
      <c r="D25" s="133"/>
      <c r="E25" s="64">
        <f>G25*J25</f>
        <v>0</v>
      </c>
      <c r="F25" s="69" t="s">
        <v>26</v>
      </c>
      <c r="G25" s="135"/>
      <c r="H25" s="69" t="s">
        <v>29</v>
      </c>
      <c r="I25" s="69" t="s">
        <v>27</v>
      </c>
      <c r="J25" s="135"/>
      <c r="K25" s="71" t="s">
        <v>36</v>
      </c>
      <c r="L25" s="69"/>
      <c r="M25" s="135"/>
      <c r="N25" s="175"/>
    </row>
    <row r="26" spans="1:14" x14ac:dyDescent="0.3">
      <c r="A26" s="20"/>
      <c r="B26" s="61"/>
      <c r="C26" s="62"/>
      <c r="D26" s="133"/>
      <c r="E26" s="64">
        <f>G26*J26</f>
        <v>0</v>
      </c>
      <c r="F26" s="69" t="s">
        <v>26</v>
      </c>
      <c r="G26" s="135"/>
      <c r="H26" s="69" t="s">
        <v>29</v>
      </c>
      <c r="I26" s="69" t="s">
        <v>27</v>
      </c>
      <c r="J26" s="135"/>
      <c r="K26" s="71" t="s">
        <v>36</v>
      </c>
      <c r="L26" s="69"/>
      <c r="M26" s="135"/>
      <c r="N26" s="175"/>
    </row>
    <row r="27" spans="1:14" x14ac:dyDescent="0.3">
      <c r="A27" s="20"/>
      <c r="B27" s="73" t="s">
        <v>41</v>
      </c>
      <c r="C27" s="74" t="s">
        <v>42</v>
      </c>
      <c r="D27" s="164"/>
      <c r="E27" s="76">
        <f>SUBTOTAL(9,E24:E26)</f>
        <v>400000</v>
      </c>
      <c r="F27" s="77"/>
      <c r="G27" s="169"/>
      <c r="H27" s="77"/>
      <c r="I27" s="77"/>
      <c r="J27" s="169"/>
      <c r="K27" s="79"/>
      <c r="L27" s="79"/>
      <c r="M27" s="169"/>
      <c r="N27" s="176"/>
    </row>
    <row r="28" spans="1:14" x14ac:dyDescent="0.3">
      <c r="A28" s="20"/>
      <c r="B28" s="54" t="s">
        <v>8</v>
      </c>
      <c r="C28" s="55" t="s">
        <v>17</v>
      </c>
      <c r="D28" s="166"/>
      <c r="E28" s="57"/>
      <c r="F28" s="92"/>
      <c r="G28" s="170"/>
      <c r="H28" s="92"/>
      <c r="I28" s="92"/>
      <c r="J28" s="170"/>
      <c r="K28" s="92"/>
      <c r="L28" s="92"/>
      <c r="M28" s="170"/>
      <c r="N28" s="179"/>
    </row>
    <row r="29" spans="1:14" x14ac:dyDescent="0.3">
      <c r="A29" s="20"/>
      <c r="B29" s="61"/>
      <c r="C29" s="62"/>
      <c r="D29" s="133" t="s">
        <v>105</v>
      </c>
      <c r="E29" s="64">
        <f>G29*J29</f>
        <v>42000</v>
      </c>
      <c r="F29" s="69" t="s">
        <v>26</v>
      </c>
      <c r="G29" s="135">
        <v>14000</v>
      </c>
      <c r="H29" s="69" t="s">
        <v>29</v>
      </c>
      <c r="I29" s="69" t="s">
        <v>27</v>
      </c>
      <c r="J29" s="135">
        <v>3</v>
      </c>
      <c r="K29" s="71" t="s">
        <v>36</v>
      </c>
      <c r="L29" s="69"/>
      <c r="M29" s="135"/>
      <c r="N29" s="175"/>
    </row>
    <row r="30" spans="1:14" x14ac:dyDescent="0.3">
      <c r="A30" s="20"/>
      <c r="B30" s="61"/>
      <c r="C30" s="62"/>
      <c r="D30" s="133"/>
      <c r="E30" s="64">
        <f>G30*J30</f>
        <v>0</v>
      </c>
      <c r="F30" s="69" t="s">
        <v>26</v>
      </c>
      <c r="G30" s="135"/>
      <c r="H30" s="69" t="s">
        <v>29</v>
      </c>
      <c r="I30" s="69" t="s">
        <v>27</v>
      </c>
      <c r="J30" s="135"/>
      <c r="K30" s="71" t="s">
        <v>36</v>
      </c>
      <c r="L30" s="69"/>
      <c r="M30" s="135"/>
      <c r="N30" s="175"/>
    </row>
    <row r="31" spans="1:14" x14ac:dyDescent="0.3">
      <c r="A31" s="20"/>
      <c r="B31" s="61"/>
      <c r="C31" s="62"/>
      <c r="D31" s="133"/>
      <c r="E31" s="64">
        <f>G31*J31</f>
        <v>0</v>
      </c>
      <c r="F31" s="69" t="s">
        <v>26</v>
      </c>
      <c r="G31" s="135"/>
      <c r="H31" s="69" t="s">
        <v>29</v>
      </c>
      <c r="I31" s="69" t="s">
        <v>27</v>
      </c>
      <c r="J31" s="135"/>
      <c r="K31" s="71" t="s">
        <v>36</v>
      </c>
      <c r="L31" s="69"/>
      <c r="M31" s="135"/>
      <c r="N31" s="175"/>
    </row>
    <row r="32" spans="1:14" x14ac:dyDescent="0.3">
      <c r="A32" s="20"/>
      <c r="B32" s="73" t="s">
        <v>43</v>
      </c>
      <c r="C32" s="74" t="s">
        <v>44</v>
      </c>
      <c r="D32" s="164"/>
      <c r="E32" s="76">
        <f>SUBTOTAL(9,E29:E31)</f>
        <v>42000</v>
      </c>
      <c r="F32" s="77"/>
      <c r="G32" s="169"/>
      <c r="H32" s="77"/>
      <c r="I32" s="77"/>
      <c r="J32" s="169"/>
      <c r="K32" s="79"/>
      <c r="L32" s="79"/>
      <c r="M32" s="169"/>
      <c r="N32" s="176"/>
    </row>
    <row r="33" spans="1:14" x14ac:dyDescent="0.3">
      <c r="A33" s="20"/>
      <c r="B33" s="54" t="s">
        <v>10</v>
      </c>
      <c r="C33" s="55" t="s">
        <v>18</v>
      </c>
      <c r="D33" s="166"/>
      <c r="E33" s="57"/>
      <c r="F33" s="92"/>
      <c r="G33" s="170"/>
      <c r="H33" s="92"/>
      <c r="I33" s="92"/>
      <c r="J33" s="170"/>
      <c r="K33" s="92"/>
      <c r="L33" s="92"/>
      <c r="M33" s="170"/>
      <c r="N33" s="179"/>
    </row>
    <row r="34" spans="1:14" x14ac:dyDescent="0.3">
      <c r="A34" s="20"/>
      <c r="B34" s="61"/>
      <c r="C34" s="62"/>
      <c r="D34" s="133" t="s">
        <v>66</v>
      </c>
      <c r="E34" s="64">
        <f>G34*J34</f>
        <v>20000</v>
      </c>
      <c r="F34" s="69" t="s">
        <v>26</v>
      </c>
      <c r="G34" s="135">
        <v>10000</v>
      </c>
      <c r="H34" s="69" t="s">
        <v>29</v>
      </c>
      <c r="I34" s="69" t="s">
        <v>27</v>
      </c>
      <c r="J34" s="135">
        <v>2</v>
      </c>
      <c r="K34" s="71" t="s">
        <v>39</v>
      </c>
      <c r="L34" s="69"/>
      <c r="M34" s="135"/>
      <c r="N34" s="175"/>
    </row>
    <row r="35" spans="1:14" x14ac:dyDescent="0.3">
      <c r="A35" s="20"/>
      <c r="B35" s="61"/>
      <c r="C35" s="62"/>
      <c r="D35" s="133" t="s">
        <v>70</v>
      </c>
      <c r="E35" s="64">
        <f>G35*J35</f>
        <v>25000</v>
      </c>
      <c r="F35" s="69" t="s">
        <v>26</v>
      </c>
      <c r="G35" s="135">
        <v>5000</v>
      </c>
      <c r="H35" s="69" t="s">
        <v>29</v>
      </c>
      <c r="I35" s="69" t="s">
        <v>27</v>
      </c>
      <c r="J35" s="135">
        <v>5</v>
      </c>
      <c r="K35" s="71" t="s">
        <v>39</v>
      </c>
      <c r="L35" s="69"/>
      <c r="M35" s="135"/>
      <c r="N35" s="175"/>
    </row>
    <row r="36" spans="1:14" x14ac:dyDescent="0.3">
      <c r="A36" s="20"/>
      <c r="B36" s="61"/>
      <c r="C36" s="62"/>
      <c r="D36" s="133"/>
      <c r="E36" s="64">
        <f>G36*J36</f>
        <v>0</v>
      </c>
      <c r="F36" s="69" t="s">
        <v>26</v>
      </c>
      <c r="G36" s="135"/>
      <c r="H36" s="69" t="s">
        <v>29</v>
      </c>
      <c r="I36" s="69" t="s">
        <v>27</v>
      </c>
      <c r="J36" s="135"/>
      <c r="K36" s="71" t="s">
        <v>39</v>
      </c>
      <c r="L36" s="69"/>
      <c r="M36" s="135"/>
      <c r="N36" s="175"/>
    </row>
    <row r="37" spans="1:14" x14ac:dyDescent="0.3">
      <c r="A37" s="20"/>
      <c r="B37" s="73" t="s">
        <v>45</v>
      </c>
      <c r="C37" s="74" t="s">
        <v>46</v>
      </c>
      <c r="D37" s="164"/>
      <c r="E37" s="76">
        <f>SUBTOTAL(9,E34:E36)</f>
        <v>45000</v>
      </c>
      <c r="F37" s="77"/>
      <c r="G37" s="169"/>
      <c r="H37" s="77"/>
      <c r="I37" s="77"/>
      <c r="J37" s="169"/>
      <c r="K37" s="79"/>
      <c r="L37" s="79"/>
      <c r="M37" s="169"/>
      <c r="N37" s="176"/>
    </row>
    <row r="38" spans="1:14" x14ac:dyDescent="0.3">
      <c r="A38" s="20"/>
      <c r="B38" s="54" t="s">
        <v>11</v>
      </c>
      <c r="C38" s="55" t="s">
        <v>15</v>
      </c>
      <c r="D38" s="166"/>
      <c r="E38" s="57"/>
      <c r="F38" s="92"/>
      <c r="G38" s="170"/>
      <c r="H38" s="92"/>
      <c r="I38" s="92"/>
      <c r="J38" s="170"/>
      <c r="K38" s="92"/>
      <c r="L38" s="92"/>
      <c r="M38" s="170"/>
      <c r="N38" s="179"/>
    </row>
    <row r="39" spans="1:14" x14ac:dyDescent="0.3">
      <c r="A39" s="20"/>
      <c r="B39" s="61"/>
      <c r="C39" s="62"/>
      <c r="D39" s="133" t="s">
        <v>68</v>
      </c>
      <c r="E39" s="64">
        <f>G39*J39</f>
        <v>5000</v>
      </c>
      <c r="F39" s="69" t="s">
        <v>26</v>
      </c>
      <c r="G39" s="135">
        <v>1000</v>
      </c>
      <c r="H39" s="69" t="s">
        <v>29</v>
      </c>
      <c r="I39" s="69" t="s">
        <v>27</v>
      </c>
      <c r="J39" s="135">
        <v>5</v>
      </c>
      <c r="K39" s="71" t="s">
        <v>39</v>
      </c>
      <c r="L39" s="69"/>
      <c r="M39" s="135"/>
      <c r="N39" s="175"/>
    </row>
    <row r="40" spans="1:14" x14ac:dyDescent="0.3">
      <c r="A40" s="20"/>
      <c r="B40" s="61"/>
      <c r="C40" s="62"/>
      <c r="D40" s="133" t="s">
        <v>67</v>
      </c>
      <c r="E40" s="64">
        <f>G40*J40</f>
        <v>20000</v>
      </c>
      <c r="F40" s="69" t="s">
        <v>26</v>
      </c>
      <c r="G40" s="135">
        <v>2000</v>
      </c>
      <c r="H40" s="69" t="s">
        <v>29</v>
      </c>
      <c r="I40" s="69" t="s">
        <v>27</v>
      </c>
      <c r="J40" s="135">
        <v>10</v>
      </c>
      <c r="K40" s="71" t="s">
        <v>39</v>
      </c>
      <c r="L40" s="69"/>
      <c r="M40" s="135"/>
      <c r="N40" s="175"/>
    </row>
    <row r="41" spans="1:14" x14ac:dyDescent="0.3">
      <c r="A41" s="20"/>
      <c r="B41" s="61"/>
      <c r="C41" s="62"/>
      <c r="D41" s="133"/>
      <c r="E41" s="64">
        <f>G41*J41</f>
        <v>0</v>
      </c>
      <c r="F41" s="69" t="s">
        <v>26</v>
      </c>
      <c r="G41" s="135"/>
      <c r="H41" s="69" t="s">
        <v>29</v>
      </c>
      <c r="I41" s="69" t="s">
        <v>27</v>
      </c>
      <c r="J41" s="135"/>
      <c r="K41" s="71" t="s">
        <v>39</v>
      </c>
      <c r="L41" s="69"/>
      <c r="M41" s="135"/>
      <c r="N41" s="175"/>
    </row>
    <row r="42" spans="1:14" x14ac:dyDescent="0.3">
      <c r="A42" s="20"/>
      <c r="B42" s="73" t="s">
        <v>47</v>
      </c>
      <c r="C42" s="74" t="s">
        <v>48</v>
      </c>
      <c r="D42" s="164"/>
      <c r="E42" s="76">
        <f>SUBTOTAL(9,E39:E41)</f>
        <v>25000</v>
      </c>
      <c r="F42" s="77"/>
      <c r="G42" s="169"/>
      <c r="H42" s="77"/>
      <c r="I42" s="77"/>
      <c r="J42" s="169"/>
      <c r="K42" s="79"/>
      <c r="L42" s="79"/>
      <c r="M42" s="169"/>
      <c r="N42" s="176"/>
    </row>
    <row r="43" spans="1:14" x14ac:dyDescent="0.3">
      <c r="A43" s="20"/>
      <c r="B43" s="54" t="s">
        <v>12</v>
      </c>
      <c r="C43" s="55" t="s">
        <v>19</v>
      </c>
      <c r="D43" s="166"/>
      <c r="E43" s="57"/>
      <c r="F43" s="92"/>
      <c r="G43" s="170"/>
      <c r="H43" s="92"/>
      <c r="I43" s="92"/>
      <c r="J43" s="170"/>
      <c r="K43" s="92"/>
      <c r="L43" s="92"/>
      <c r="M43" s="170"/>
      <c r="N43" s="179"/>
    </row>
    <row r="44" spans="1:14" x14ac:dyDescent="0.3">
      <c r="A44" s="20"/>
      <c r="B44" s="61"/>
      <c r="C44" s="62"/>
      <c r="D44" s="133" t="s">
        <v>75</v>
      </c>
      <c r="E44" s="64">
        <f t="shared" ref="E44:E46" si="0">G44*J44*M44</f>
        <v>100000</v>
      </c>
      <c r="F44" s="69" t="s">
        <v>26</v>
      </c>
      <c r="G44" s="135">
        <v>500</v>
      </c>
      <c r="H44" s="69" t="s">
        <v>29</v>
      </c>
      <c r="I44" s="69" t="s">
        <v>27</v>
      </c>
      <c r="J44" s="135">
        <v>50</v>
      </c>
      <c r="K44" s="71" t="s">
        <v>40</v>
      </c>
      <c r="L44" s="69" t="s">
        <v>27</v>
      </c>
      <c r="M44" s="135">
        <v>4</v>
      </c>
      <c r="N44" s="175" t="s">
        <v>36</v>
      </c>
    </row>
    <row r="45" spans="1:14" x14ac:dyDescent="0.3">
      <c r="A45" s="20"/>
      <c r="B45" s="61"/>
      <c r="C45" s="62"/>
      <c r="D45" s="133"/>
      <c r="E45" s="64">
        <f t="shared" si="0"/>
        <v>0</v>
      </c>
      <c r="F45" s="69" t="s">
        <v>26</v>
      </c>
      <c r="G45" s="135"/>
      <c r="H45" s="69" t="s">
        <v>29</v>
      </c>
      <c r="I45" s="69" t="s">
        <v>27</v>
      </c>
      <c r="J45" s="135"/>
      <c r="K45" s="71" t="s">
        <v>40</v>
      </c>
      <c r="L45" s="69" t="s">
        <v>27</v>
      </c>
      <c r="M45" s="135"/>
      <c r="N45" s="175" t="s">
        <v>36</v>
      </c>
    </row>
    <row r="46" spans="1:14" x14ac:dyDescent="0.3">
      <c r="A46" s="20"/>
      <c r="B46" s="61"/>
      <c r="C46" s="62"/>
      <c r="D46" s="133"/>
      <c r="E46" s="64">
        <f t="shared" si="0"/>
        <v>0</v>
      </c>
      <c r="F46" s="69" t="s">
        <v>26</v>
      </c>
      <c r="G46" s="135"/>
      <c r="H46" s="69" t="s">
        <v>29</v>
      </c>
      <c r="I46" s="69" t="s">
        <v>27</v>
      </c>
      <c r="J46" s="135"/>
      <c r="K46" s="71" t="s">
        <v>40</v>
      </c>
      <c r="L46" s="69" t="s">
        <v>27</v>
      </c>
      <c r="M46" s="135"/>
      <c r="N46" s="175" t="s">
        <v>36</v>
      </c>
    </row>
    <row r="47" spans="1:14" x14ac:dyDescent="0.3">
      <c r="A47" s="20"/>
      <c r="B47" s="73" t="s">
        <v>49</v>
      </c>
      <c r="C47" s="74" t="s">
        <v>50</v>
      </c>
      <c r="D47" s="164"/>
      <c r="E47" s="76">
        <f>SUBTOTAL(9,E44:E46)</f>
        <v>100000</v>
      </c>
      <c r="F47" s="77"/>
      <c r="G47" s="169"/>
      <c r="H47" s="77"/>
      <c r="I47" s="77"/>
      <c r="J47" s="169"/>
      <c r="K47" s="79"/>
      <c r="L47" s="79"/>
      <c r="M47" s="169"/>
      <c r="N47" s="176"/>
    </row>
    <row r="48" spans="1:14" x14ac:dyDescent="0.3">
      <c r="A48" s="20"/>
      <c r="B48" s="54" t="s">
        <v>13</v>
      </c>
      <c r="C48" s="55" t="s">
        <v>20</v>
      </c>
      <c r="D48" s="166"/>
      <c r="E48" s="57"/>
      <c r="F48" s="92"/>
      <c r="G48" s="170"/>
      <c r="H48" s="92"/>
      <c r="I48" s="92"/>
      <c r="J48" s="170"/>
      <c r="K48" s="92"/>
      <c r="L48" s="92"/>
      <c r="M48" s="170"/>
      <c r="N48" s="179"/>
    </row>
    <row r="49" spans="1:14" x14ac:dyDescent="0.3">
      <c r="A49" s="20"/>
      <c r="B49" s="61"/>
      <c r="C49" s="62"/>
      <c r="D49" s="133" t="s">
        <v>102</v>
      </c>
      <c r="E49" s="64">
        <f>G49*J49</f>
        <v>768000</v>
      </c>
      <c r="F49" s="69" t="s">
        <v>25</v>
      </c>
      <c r="G49" s="135">
        <v>1200</v>
      </c>
      <c r="H49" s="69" t="s">
        <v>29</v>
      </c>
      <c r="I49" s="69" t="s">
        <v>27</v>
      </c>
      <c r="J49" s="135">
        <v>640</v>
      </c>
      <c r="K49" s="71" t="s">
        <v>30</v>
      </c>
      <c r="L49" s="69"/>
      <c r="M49" s="135"/>
      <c r="N49" s="175"/>
    </row>
    <row r="50" spans="1:14" x14ac:dyDescent="0.3">
      <c r="A50" s="20"/>
      <c r="B50" s="61"/>
      <c r="C50" s="62"/>
      <c r="D50" s="133"/>
      <c r="E50" s="64">
        <f>G50*J50</f>
        <v>0</v>
      </c>
      <c r="F50" s="69" t="s">
        <v>25</v>
      </c>
      <c r="G50" s="135"/>
      <c r="H50" s="69" t="s">
        <v>29</v>
      </c>
      <c r="I50" s="69" t="s">
        <v>27</v>
      </c>
      <c r="J50" s="135"/>
      <c r="K50" s="71" t="s">
        <v>30</v>
      </c>
      <c r="L50" s="69"/>
      <c r="M50" s="135"/>
      <c r="N50" s="175"/>
    </row>
    <row r="51" spans="1:14" x14ac:dyDescent="0.3">
      <c r="A51" s="20"/>
      <c r="B51" s="61"/>
      <c r="C51" s="62"/>
      <c r="D51" s="133"/>
      <c r="E51" s="64">
        <f>G51*J51</f>
        <v>0</v>
      </c>
      <c r="F51" s="69" t="s">
        <v>25</v>
      </c>
      <c r="G51" s="135"/>
      <c r="H51" s="69" t="s">
        <v>29</v>
      </c>
      <c r="I51" s="69" t="s">
        <v>27</v>
      </c>
      <c r="J51" s="135"/>
      <c r="K51" s="71" t="s">
        <v>30</v>
      </c>
      <c r="L51" s="69"/>
      <c r="M51" s="135"/>
      <c r="N51" s="175"/>
    </row>
    <row r="52" spans="1:14" x14ac:dyDescent="0.3">
      <c r="A52" s="20"/>
      <c r="B52" s="73" t="s">
        <v>51</v>
      </c>
      <c r="C52" s="74" t="s">
        <v>52</v>
      </c>
      <c r="D52" s="164"/>
      <c r="E52" s="76">
        <f>SUBTOTAL(9,E49:E51)</f>
        <v>768000</v>
      </c>
      <c r="F52" s="77"/>
      <c r="G52" s="169"/>
      <c r="H52" s="77"/>
      <c r="I52" s="77"/>
      <c r="J52" s="169"/>
      <c r="K52" s="79"/>
      <c r="L52" s="79"/>
      <c r="M52" s="169"/>
      <c r="N52" s="176"/>
    </row>
    <row r="53" spans="1:14" x14ac:dyDescent="0.3">
      <c r="A53" s="20"/>
      <c r="B53" s="54" t="s">
        <v>14</v>
      </c>
      <c r="C53" s="55" t="s">
        <v>21</v>
      </c>
      <c r="D53" s="166"/>
      <c r="E53" s="57"/>
      <c r="F53" s="92"/>
      <c r="G53" s="170"/>
      <c r="H53" s="92"/>
      <c r="I53" s="92"/>
      <c r="J53" s="170"/>
      <c r="K53" s="92"/>
      <c r="L53" s="92"/>
      <c r="M53" s="170"/>
      <c r="N53" s="179"/>
    </row>
    <row r="54" spans="1:14" x14ac:dyDescent="0.3">
      <c r="A54" s="20"/>
      <c r="B54" s="61"/>
      <c r="C54" s="62"/>
      <c r="D54" s="133" t="s">
        <v>106</v>
      </c>
      <c r="E54" s="64">
        <f>G54*J54</f>
        <v>500000</v>
      </c>
      <c r="F54" s="69" t="s">
        <v>26</v>
      </c>
      <c r="G54" s="135">
        <v>500000</v>
      </c>
      <c r="H54" s="69" t="s">
        <v>29</v>
      </c>
      <c r="I54" s="69" t="s">
        <v>27</v>
      </c>
      <c r="J54" s="135">
        <v>1</v>
      </c>
      <c r="K54" s="71" t="s">
        <v>36</v>
      </c>
      <c r="L54" s="69"/>
      <c r="M54" s="135"/>
      <c r="N54" s="175"/>
    </row>
    <row r="55" spans="1:14" x14ac:dyDescent="0.3">
      <c r="A55" s="20"/>
      <c r="B55" s="61"/>
      <c r="C55" s="62"/>
      <c r="D55" s="133"/>
      <c r="E55" s="64">
        <f>G55*J55</f>
        <v>0</v>
      </c>
      <c r="F55" s="69" t="s">
        <v>26</v>
      </c>
      <c r="G55" s="135"/>
      <c r="H55" s="69" t="s">
        <v>29</v>
      </c>
      <c r="I55" s="69" t="s">
        <v>27</v>
      </c>
      <c r="J55" s="135"/>
      <c r="K55" s="71" t="s">
        <v>36</v>
      </c>
      <c r="L55" s="69"/>
      <c r="M55" s="135"/>
      <c r="N55" s="175"/>
    </row>
    <row r="56" spans="1:14" x14ac:dyDescent="0.3">
      <c r="A56" s="20" t="s">
        <v>62</v>
      </c>
      <c r="B56" s="61"/>
      <c r="C56" s="62"/>
      <c r="D56" s="133"/>
      <c r="E56" s="64">
        <f>G56*J56</f>
        <v>0</v>
      </c>
      <c r="F56" s="69" t="s">
        <v>26</v>
      </c>
      <c r="G56" s="135"/>
      <c r="H56" s="69" t="s">
        <v>29</v>
      </c>
      <c r="I56" s="69" t="s">
        <v>27</v>
      </c>
      <c r="J56" s="135"/>
      <c r="K56" s="71" t="s">
        <v>36</v>
      </c>
      <c r="L56" s="69"/>
      <c r="M56" s="135"/>
      <c r="N56" s="175"/>
    </row>
    <row r="57" spans="1:14" ht="12" customHeight="1" x14ac:dyDescent="0.3">
      <c r="A57" s="20"/>
      <c r="B57" s="73" t="s">
        <v>53</v>
      </c>
      <c r="C57" s="74" t="s">
        <v>54</v>
      </c>
      <c r="D57" s="164"/>
      <c r="E57" s="76">
        <f>SUBTOTAL(9,E54:E56)</f>
        <v>500000</v>
      </c>
      <c r="F57" s="77"/>
      <c r="G57" s="169"/>
      <c r="H57" s="77"/>
      <c r="I57" s="77"/>
      <c r="J57" s="78"/>
      <c r="K57" s="79"/>
      <c r="L57" s="79"/>
      <c r="M57" s="78"/>
      <c r="N57" s="80"/>
    </row>
    <row r="58" spans="1:14" s="28" customFormat="1" x14ac:dyDescent="0.3">
      <c r="A58" s="157"/>
      <c r="B58" s="109" t="s">
        <v>33</v>
      </c>
      <c r="C58" s="110" t="s">
        <v>34</v>
      </c>
      <c r="D58" s="167"/>
      <c r="E58" s="112">
        <f>SUBTOTAL(9,E18:E57)</f>
        <v>1962500</v>
      </c>
      <c r="F58" s="113"/>
      <c r="G58" s="171"/>
      <c r="H58" s="113"/>
      <c r="I58" s="113"/>
      <c r="J58" s="114"/>
      <c r="K58" s="114"/>
      <c r="L58" s="114"/>
      <c r="M58" s="114"/>
      <c r="N58" s="115"/>
    </row>
    <row r="59" spans="1:14" s="28" customFormat="1" x14ac:dyDescent="0.3">
      <c r="A59" s="156" t="s">
        <v>99</v>
      </c>
      <c r="B59" s="54" t="s">
        <v>2</v>
      </c>
      <c r="C59" s="55" t="s">
        <v>59</v>
      </c>
      <c r="D59" s="166"/>
      <c r="E59" s="57"/>
      <c r="F59" s="92"/>
      <c r="G59" s="170"/>
      <c r="H59" s="92"/>
      <c r="I59" s="92"/>
      <c r="J59" s="92"/>
      <c r="K59" s="92"/>
      <c r="L59" s="92"/>
      <c r="M59" s="92"/>
      <c r="N59" s="93"/>
    </row>
    <row r="60" spans="1:14" s="28" customFormat="1" x14ac:dyDescent="0.3">
      <c r="A60" s="156"/>
      <c r="B60" s="61"/>
      <c r="C60" s="62"/>
      <c r="D60" s="168" t="s">
        <v>76</v>
      </c>
      <c r="E60" s="64">
        <f>G60</f>
        <v>750000</v>
      </c>
      <c r="F60" s="69" t="s">
        <v>26</v>
      </c>
      <c r="G60" s="135">
        <v>750000</v>
      </c>
      <c r="H60" s="69" t="s">
        <v>29</v>
      </c>
      <c r="I60" s="94" t="s">
        <v>82</v>
      </c>
      <c r="J60" s="70"/>
      <c r="K60" s="71"/>
      <c r="L60" s="69"/>
      <c r="M60" s="70"/>
      <c r="N60" s="72"/>
    </row>
    <row r="61" spans="1:14" s="28" customFormat="1" x14ac:dyDescent="0.3">
      <c r="A61" s="156"/>
      <c r="B61" s="61"/>
      <c r="C61" s="62"/>
      <c r="D61" s="168"/>
      <c r="E61" s="64">
        <f>G61*J61</f>
        <v>0</v>
      </c>
      <c r="F61" s="69" t="s">
        <v>26</v>
      </c>
      <c r="G61" s="135"/>
      <c r="H61" s="69" t="s">
        <v>29</v>
      </c>
      <c r="I61" s="94" t="s">
        <v>60</v>
      </c>
      <c r="J61" s="70"/>
      <c r="K61" s="71"/>
      <c r="L61" s="69"/>
      <c r="M61" s="70"/>
      <c r="N61" s="72"/>
    </row>
    <row r="62" spans="1:14" x14ac:dyDescent="0.3">
      <c r="A62" s="20"/>
      <c r="B62" s="61"/>
      <c r="C62" s="62"/>
      <c r="D62" s="133"/>
      <c r="E62" s="64">
        <f>G62*J62</f>
        <v>0</v>
      </c>
      <c r="F62" s="69" t="s">
        <v>26</v>
      </c>
      <c r="G62" s="135"/>
      <c r="H62" s="69" t="s">
        <v>29</v>
      </c>
      <c r="I62" s="94" t="s">
        <v>60</v>
      </c>
      <c r="J62" s="70"/>
      <c r="K62" s="71"/>
      <c r="L62" s="69"/>
      <c r="M62" s="70"/>
      <c r="N62" s="72"/>
    </row>
    <row r="63" spans="1:14" x14ac:dyDescent="0.3">
      <c r="A63" s="81"/>
      <c r="B63" s="82" t="s">
        <v>100</v>
      </c>
      <c r="C63" s="83" t="s">
        <v>101</v>
      </c>
      <c r="D63" s="84"/>
      <c r="E63" s="85">
        <f>SUBTOTAL(9,E60:E62)</f>
        <v>750000</v>
      </c>
      <c r="F63" s="86"/>
      <c r="G63" s="87"/>
      <c r="H63" s="86"/>
      <c r="I63" s="86"/>
      <c r="J63" s="87"/>
      <c r="K63" s="88"/>
      <c r="L63" s="88"/>
      <c r="M63" s="87"/>
      <c r="N63" s="89"/>
    </row>
    <row r="64" spans="1:14" s="28" customFormat="1" ht="12" customHeight="1" x14ac:dyDescent="0.3">
      <c r="A64" s="121" t="s">
        <v>77</v>
      </c>
      <c r="B64" s="120"/>
      <c r="C64" s="120"/>
      <c r="D64" s="132"/>
      <c r="E64" s="116"/>
      <c r="F64" s="117"/>
      <c r="G64" s="118"/>
      <c r="H64" s="117"/>
      <c r="I64" s="117"/>
      <c r="J64" s="118"/>
      <c r="K64" s="118"/>
      <c r="L64" s="118"/>
      <c r="M64" s="118"/>
      <c r="N64" s="119"/>
    </row>
    <row r="65" spans="1:14" s="142" customFormat="1" x14ac:dyDescent="0.3">
      <c r="A65" s="180" t="s">
        <v>107</v>
      </c>
      <c r="B65" s="138"/>
      <c r="C65" s="139"/>
      <c r="D65" s="140"/>
      <c r="E65" s="106">
        <f>G65</f>
        <v>500000</v>
      </c>
      <c r="F65" s="69" t="s">
        <v>26</v>
      </c>
      <c r="G65" s="135">
        <v>500000</v>
      </c>
      <c r="H65" s="69" t="s">
        <v>29</v>
      </c>
      <c r="I65" s="107" t="s">
        <v>27</v>
      </c>
      <c r="J65" s="149">
        <v>1</v>
      </c>
      <c r="K65" s="148" t="s">
        <v>36</v>
      </c>
      <c r="L65" s="108"/>
      <c r="M65" s="108"/>
      <c r="N65" s="141"/>
    </row>
    <row r="66" spans="1:14" s="28" customFormat="1" ht="12.5" thickBot="1" x14ac:dyDescent="0.35">
      <c r="A66" s="127" t="s">
        <v>87</v>
      </c>
      <c r="B66" s="128"/>
      <c r="C66" s="129"/>
      <c r="D66" s="130"/>
      <c r="E66" s="102">
        <f>SUBTOTAL(9,E65:E65)</f>
        <v>500000</v>
      </c>
      <c r="F66" s="103"/>
      <c r="G66" s="104"/>
      <c r="H66" s="103"/>
      <c r="I66" s="103"/>
      <c r="J66" s="104"/>
      <c r="K66" s="104"/>
      <c r="L66" s="104"/>
      <c r="M66" s="104"/>
      <c r="N66" s="105"/>
    </row>
    <row r="67" spans="1:14" ht="12.5" thickTop="1" x14ac:dyDescent="0.3">
      <c r="A67" s="95" t="s">
        <v>16</v>
      </c>
      <c r="B67" s="96"/>
      <c r="C67" s="96"/>
      <c r="D67" s="131"/>
      <c r="E67" s="97">
        <f>SUBTOTAL(9,E14:E66)</f>
        <v>8587500</v>
      </c>
      <c r="F67" s="98"/>
      <c r="G67" s="99"/>
      <c r="H67" s="98"/>
      <c r="I67" s="98"/>
      <c r="J67" s="99"/>
      <c r="K67" s="99"/>
      <c r="L67" s="99"/>
      <c r="M67" s="99"/>
      <c r="N67" s="100"/>
    </row>
    <row r="68" spans="1:14" ht="12.65" customHeight="1" x14ac:dyDescent="0.3"/>
  </sheetData>
  <mergeCells count="4">
    <mergeCell ref="A8:N8"/>
    <mergeCell ref="A12:C12"/>
    <mergeCell ref="F12:N12"/>
    <mergeCell ref="G7:N7"/>
  </mergeCells>
  <phoneticPr fontId="2"/>
  <conditionalFormatting sqref="F7:N7">
    <cfRule type="expression" dxfId="0" priority="1">
      <formula>$F$7="✔"</formula>
    </cfRule>
  </conditionalFormatting>
  <dataValidations count="1">
    <dataValidation type="list" allowBlank="1" showInputMessage="1" showErrorMessage="1" sqref="F7" xr:uid="{FF66D8B0-5C96-4C73-AA73-1E7A7A545FF7}">
      <formula1>"✔"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2</vt:i4>
      </vt:variant>
    </vt:vector>
  </HeadingPairs>
  <TitlesOfParts>
    <vt:vector size="11" baseType="lpstr">
      <vt:lpstr>合計</vt:lpstr>
      <vt:lpstr>代表補助事業者</vt:lpstr>
      <vt:lpstr>参加補助事業者①</vt:lpstr>
      <vt:lpstr>参加補助事業者②</vt:lpstr>
      <vt:lpstr>参加補助事業者③</vt:lpstr>
      <vt:lpstr>参加補助事業者④</vt:lpstr>
      <vt:lpstr>参加補助事業者⑤</vt:lpstr>
      <vt:lpstr>記載例（合計）</vt:lpstr>
      <vt:lpstr>記載例（代表補助事業者・参加補助事業者）</vt:lpstr>
      <vt:lpstr>'記載例（合計）'!Print_Area</vt:lpstr>
      <vt:lpstr>合計!Print_Area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2026-06-17T08:46:59Z</dcterms:created>
  <dcterms:modified xsi:type="dcterms:W3CDTF">2026-06-18T00:44:03Z</dcterms:modified>
</cp:coreProperties>
</file>